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K_PK1500.03.01\"/>
    </mc:Choice>
  </mc:AlternateContent>
  <bookViews>
    <workbookView xWindow="6780" yWindow="0" windowWidth="14820" windowHeight="975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E30" i="23" l="1"/>
  <c r="E24" i="23"/>
  <c r="C49" i="7" l="1"/>
  <c r="C48" i="7"/>
  <c r="C40" i="7"/>
  <c r="B25" i="22" l="1"/>
  <c r="A12" i="16" l="1"/>
  <c r="A14" i="23" l="1"/>
  <c r="A11" i="23"/>
  <c r="A8" i="23"/>
  <c r="A4" i="23"/>
  <c r="M3" i="23"/>
  <c r="A5" i="22" l="1"/>
  <c r="A9" i="22"/>
  <c r="A12" i="22"/>
  <c r="A15" i="22"/>
  <c r="B20" i="22" l="1"/>
  <c r="AV3" i="5" l="1"/>
  <c r="L3" i="16"/>
  <c r="AR3" i="19"/>
  <c r="O3" i="10"/>
  <c r="Z3" i="17"/>
  <c r="C3" i="6"/>
  <c r="S3" i="12"/>
  <c r="A15" i="6" l="1"/>
  <c r="A12" i="6" l="1"/>
  <c r="A5" i="5" l="1"/>
  <c r="A5" i="16"/>
  <c r="A5" i="19"/>
  <c r="A5" i="10"/>
  <c r="A4" i="17"/>
  <c r="A5" i="6"/>
  <c r="A4" i="12"/>
  <c r="A15" i="5" l="1"/>
  <c r="A12" i="5"/>
  <c r="A9" i="5"/>
  <c r="A15"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<sst xmlns="http://schemas.openxmlformats.org/spreadsheetml/2006/main" count="963" uniqueCount="594">
  <si>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</si>
  <si>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</si>
  <si>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</si>
  <si>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</si>
  <si>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</si>
  <si>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</si>
  <si>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</si>
  <si>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</si>
  <si>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</si>
  <si>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</si>
  <si>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</si>
  <si>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</si>
  <si>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</si>
  <si>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</si>
  <si>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</si>
  <si>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</si>
  <si>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</si>
  <si>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</si>
  <si>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</si>
  <si>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</si>
  <si>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</si>
  <si>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</si>
  <si>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</si>
  <si>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</si>
  <si>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</si>
  <si>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</si>
  <si>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</si>
  <si>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</si>
  <si>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</si>
  <si>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</si>
  <si>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</si>
  <si>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</si>
  <si>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</si>
  <si>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</si>
  <si>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</si>
  <si>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</si>
  <si>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</si>
  <si>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</si>
  <si>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</si>
  <si>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</si>
  <si>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</si>
  <si>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</si>
  <si>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</si>
  <si>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</si>
  <si>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</si>
  <si>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</si>
  <si>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</si>
  <si>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</si>
  <si>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</si>
  <si>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</si>
  <si>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</si>
  <si>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</si>
  <si>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</si>
  <si>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</si>
  <si>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</si>
  <si>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</si>
  <si>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</si>
  <si>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</si>
  <si>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</si>
  <si>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</si>
  <si>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</si>
  <si>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</si>
  <si>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</si>
  <si>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</si>
  <si>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</si>
  <si>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</si>
  <si>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</si>
  <si>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</si>
  <si>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</si>
  <si>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</si>
  <si>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</si>
  <si>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</si>
  <si>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</si>
  <si>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</si>
  <si>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</si>
  <si>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</si>
  <si>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</si>
  <si>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</si>
  <si>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</si>
  <si>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</si>
  <si>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</si>
  <si>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</si>
  <si>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</si>
  <si>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</si>
  <si>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</si>
  <si>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</si>
  <si>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</si>
  <si>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</si>
  <si>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</si>
  <si>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</si>
  <si>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</si>
  <si>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</si>
  <si>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</si>
  <si>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</si>
  <si>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</si>
  <si>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</si>
  <si>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</si>
  <si>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</si>
  <si>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</si>
  <si>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</si>
  <si>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</si>
  <si>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</si>
  <si>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</si>
  <si>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</si>
  <si>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</si>
  <si>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</si>
  <si>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</si>
  <si>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</si>
  <si>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</si>
  <si>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</si>
  <si>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</si>
  <si>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</si>
  <si>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</si>
  <si>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</si>
  <si>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</si>
  <si>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</si>
  <si>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</si>
  <si>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</si>
  <si>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</si>
  <si>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</si>
  <si>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</si>
  <si>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</si>
  <si>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</si>
  <si>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</si>
  <si>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</si>
  <si>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</si>
  <si>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</si>
  <si>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</si>
  <si>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</si>
  <si>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</si>
  <si>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</si>
  <si>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</si>
  <si>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</si>
  <si>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</si>
  <si>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</si>
  <si>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</si>
  <si>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</si>
  <si>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</si>
  <si>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</si>
  <si>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</si>
  <si>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</si>
  <si>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</si>
  <si>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</si>
  <si>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</si>
  <si>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</si>
  <si>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</si>
  <si>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</si>
  <si>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</si>
  <si>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</si>
  <si>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</si>
  <si>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</si>
  <si>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</si>
  <si>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</si>
  <si>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</si>
  <si>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</si>
  <si>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</si>
  <si>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</si>
  <si>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</si>
  <si>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</si>
  <si>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</si>
  <si>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</si>
  <si>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</si>
  <si>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</si>
  <si>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</si>
  <si>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</si>
  <si>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</si>
  <si>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</si>
  <si>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</si>
  <si>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</si>
  <si>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</si>
  <si>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</si>
  <si>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</si>
  <si>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</si>
  <si>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</si>
  <si>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</si>
  <si>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</si>
  <si>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</si>
  <si>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</si>
  <si>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</si>
  <si>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</si>
  <si>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</si>
  <si>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</si>
  <si>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</si>
  <si>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</si>
  <si>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</si>
  <si>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</si>
  <si>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</si>
  <si>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</si>
  <si>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</si>
  <si>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</si>
  <si>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</si>
  <si>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</si>
  <si>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</si>
  <si>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</si>
  <si>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</si>
  <si>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</si>
  <si>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</si>
  <si>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</si>
  <si>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</si>
  <si>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</si>
  <si>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</si>
  <si>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</si>
  <si>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</si>
  <si>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</si>
  <si>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</si>
  <si>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</si>
  <si>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</si>
  <si>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</si>
  <si>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</si>
  <si>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</si>
  <si>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</si>
  <si>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</si>
  <si>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</si>
  <si>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</si>
  <si>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</si>
  <si>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</si>
  <si>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</si>
  <si>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</si>
  <si>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</si>
  <si>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</si>
  <si>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</si>
  <si>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</si>
  <si>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</si>
  <si>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</si>
  <si>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</si>
  <si>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</si>
  <si>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</si>
  <si>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</si>
  <si>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</si>
  <si>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</si>
  <si>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</si>
  <si>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</si>
  <si>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</si>
  <si>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</si>
  <si>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</si>
  <si>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</si>
  <si>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</si>
  <si>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</si>
  <si>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</si>
  <si>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</si>
  <si>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</si>
  <si>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</si>
  <si>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</si>
  <si>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</si>
  <si>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</si>
  <si>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</si>
  <si>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</si>
  <si>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</si>
  <si>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</si>
  <si>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</si>
  <si>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</si>
  <si>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</si>
  <si>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</si>
  <si>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</si>
  <si>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</si>
  <si>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</si>
  <si>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</si>
  <si>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</si>
  <si>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</si>
  <si>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</si>
  <si>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</si>
  <si>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</si>
  <si>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</si>
  <si>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</si>
  <si>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</si>
  <si>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</si>
  <si>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</si>
  <si>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</si>
  <si>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</si>
  <si>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</si>
  <si>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</si>
  <si>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</si>
  <si>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</si>
  <si>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</si>
  <si>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</si>
  <si>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</si>
  <si>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</si>
  <si>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</si>
  <si>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</si>
  <si>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</si>
  <si>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</si>
  <si>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</si>
  <si>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</si>
  <si>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</si>
  <si>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</si>
  <si>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</si>
  <si>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</si>
  <si>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</si>
  <si>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</si>
  <si>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</si>
  <si>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</si>
  <si>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</si>
  <si>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</si>
  <si>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</si>
  <si>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</si>
  <si>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</si>
  <si>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</si>
  <si>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</si>
  <si>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</si>
  <si>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</si>
  <si>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</si>
  <si>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</si>
  <si>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</si>
  <si>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</si>
  <si>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</si>
  <si>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</si>
  <si>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</si>
  <si>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</si>
  <si>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</si>
  <si>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</si>
  <si>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</si>
  <si>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</si>
  <si>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</si>
  <si>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</si>
  <si>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</si>
  <si>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</si>
  <si>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</si>
  <si>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</si>
  <si>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</si>
  <si>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</si>
  <si>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</si>
  <si>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</si>
  <si>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</si>
  <si>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</si>
  <si>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</si>
  <si>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</si>
  <si>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</si>
  <si>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</si>
  <si>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</si>
  <si>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</si>
  <si>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</si>
  <si>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</si>
  <si>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</si>
  <si>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</si>
  <si>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</si>
  <si>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</si>
  <si>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</si>
  <si>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</si>
  <si>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</si>
  <si>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</si>
  <si>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</si>
  <si>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</si>
  <si>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</si>
  <si>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</si>
  <si>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</si>
  <si>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</si>
  <si>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</si>
  <si>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</si>
  <si>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</si>
  <si>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</si>
  <si>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</si>
  <si>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</si>
  <si>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</si>
  <si>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</si>
  <si>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</si>
  <si>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</si>
  <si>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</si>
  <si>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</si>
  <si>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</si>
  <si>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</si>
  <si>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</si>
  <si>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</si>
  <si>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</si>
  <si>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</si>
  <si>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</si>
  <si>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</si>
  <si>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</si>
  <si>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</si>
  <si>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</si>
  <si>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</si>
  <si>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</si>
  <si>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</si>
  <si>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</si>
  <si>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</si>
  <si>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</si>
  <si>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</si>
  <si>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</si>
  <si>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</si>
  <si>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</si>
  <si>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</si>
  <si>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</si>
  <si>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</si>
  <si>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</si>
  <si>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</si>
  <si>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</si>
  <si>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</si>
  <si>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</si>
  <si>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</si>
  <si>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</si>
  <si>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</si>
  <si>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</si>
  <si>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</si>
  <si>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</si>
  <si>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</si>
  <si>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</si>
  <si>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</si>
  <si>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</si>
  <si>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</si>
  <si>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</si>
  <si>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</si>
  <si>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</si>
  <si>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</si>
  <si>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</si>
  <si>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</si>
  <si>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</si>
  <si>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</si>
  <si>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</si>
  <si>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</si>
  <si>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</si>
  <si>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</si>
  <si>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</si>
  <si>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</si>
  <si>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</si>
  <si>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</si>
  <si>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</si>
  <si>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</si>
  <si>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</si>
  <si>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</si>
  <si>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</si>
  <si>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</si>
  <si>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</si>
  <si>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</si>
  <si>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</si>
  <si>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</si>
  <si>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</si>
  <si>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</si>
  <si>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</si>
  <si>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</si>
  <si>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</si>
  <si>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</si>
  <si>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</si>
  <si>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</si>
  <si>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</si>
  <si>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</si>
  <si>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</si>
  <si>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</si>
  <si>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</si>
  <si>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</si>
  <si>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</si>
  <si>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</si>
  <si>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</si>
  <si>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</si>
  <si>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</si>
  <si>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</si>
  <si>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</si>
  <si>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</si>
  <si>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</si>
  <si>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</si>
  <si>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</si>
  <si>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</si>
  <si>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</si>
  <si>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</si>
  <si>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</si>
  <si>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</si>
  <si>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</si>
  <si>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</si>
  <si>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</si>
  <si>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</si>
  <si>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</si>
  <si>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</si>
  <si>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</si>
  <si>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</si>
  <si>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</si>
  <si>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</si>
  <si>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</si>
  <si>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</si>
  <si>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</si>
  <si>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</si>
  <si>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</si>
  <si>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</si>
  <si>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</si>
  <si>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</si>
  <si>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</si>
  <si>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</si>
  <si>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</si>
  <si>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</si>
  <si>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</si>
  <si>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</si>
  <si>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</si>
  <si>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</si>
  <si>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</si>
  <si>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</si>
  <si>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</si>
  <si>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</si>
  <si>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</si>
  <si>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</si>
  <si>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</si>
  <si>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</si>
  <si>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</si>
  <si>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</si>
  <si>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</si>
  <si>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</si>
  <si>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</si>
  <si>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</si>
  <si>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</si>
  <si>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</si>
  <si>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</si>
  <si>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</si>
  <si>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</si>
  <si>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</si>
  <si>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</si>
  <si>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</si>
  <si>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</si>
  <si>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K_PK1500.03.01</t>
  </si>
  <si>
    <t>Приобретение приборов и специальных приспособлений для комплектования химической и электроизмерительной лаборатории.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</si>
  <si>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</si>
  <si>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Приобретение оборудования с целью выполнения Правил устройства электроустановок ПУЭ Глава 1.8. Нормы приемо-сдаточных испытаний издание седьмое утвержденные приказом Минэнерго России от 09.04.2003 N 150) от 09.04.2003.</t>
  </si>
  <si>
    <t>от «__» _____ 20__ г. №___</t>
  </si>
  <si>
    <t>1.6 прочие инвестиционные проекты</t>
  </si>
  <si>
    <t>Не наступил срок реализации проекта</t>
  </si>
  <si>
    <t>АО "Россети Тюмень"</t>
  </si>
  <si>
    <t>Филиал АО "Россети Тюмень" Когалымские электрические сети</t>
  </si>
  <si>
    <t>Филиал АО "Россети Тюмень" Нефтеюганские электрические сети</t>
  </si>
  <si>
    <t>Филиал АО "Россети Тюмень" Ноябрьские электрические сети</t>
  </si>
  <si>
    <t>Филиал АО "Россети Тюмень"Энергокомпмлекс</t>
  </si>
  <si>
    <t>г. Когалым</t>
  </si>
  <si>
    <t>не относится</t>
  </si>
  <si>
    <t>не применимо</t>
  </si>
  <si>
    <t>ХМАО-Югра</t>
  </si>
  <si>
    <t>2022</t>
  </si>
  <si>
    <t>Сметная стоимость проекта в ценах 2022 года с НДС, млн. руб.</t>
  </si>
  <si>
    <t>1.12.</t>
  </si>
  <si>
    <t>3.7.</t>
  </si>
  <si>
    <t>Остаток плана</t>
  </si>
  <si>
    <t xml:space="preserve">Факт </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</si>
  <si>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</si>
  <si>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</si>
  <si>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</si>
  <si>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</si>
  <si>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</si>
  <si>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</si>
  <si>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</si>
  <si>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</si>
  <si>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</si>
  <si>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</si>
  <si>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</si>
  <si>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</si>
  <si>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</si>
  <si>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</si>
  <si>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</si>
  <si>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</si>
  <si>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</si>
  <si>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</si>
  <si>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</si>
  <si>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В связи с актуализацией коммерческих предложений и подбора аналога оттечественного производства срок закупки ОНМ, предусмотренного настоящим инвестиционным проектм смезен на 4-й квартал 2022 без изменения срока окончания его реализации</t>
  </si>
  <si>
    <t>Год раскрытия информации: 2023 год</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</si>
  <si>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</si>
  <si>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Факт  2022 года</t>
  </si>
  <si>
    <t xml:space="preserve"> по состоянию на 01.01.2022  года </t>
  </si>
  <si>
    <t>Год 2023</t>
  </si>
  <si>
    <t xml:space="preserve">по состоянию на 01.01.2023 года </t>
  </si>
  <si>
    <t xml:space="preserve">Квартал </t>
  </si>
  <si>
    <t>Квартал</t>
  </si>
  <si>
    <t>Предложение по корректировке</t>
  </si>
  <si>
    <t>И</t>
  </si>
  <si>
    <t xml:space="preserve"> Приобретение 7 единицы оборудования </t>
  </si>
  <si>
    <t>7 шт</t>
  </si>
  <si>
    <t>2022.0570</t>
  </si>
  <si>
    <t/>
  </si>
  <si>
    <t>Реконструкция и техперевооружение электросетевых объектов</t>
  </si>
  <si>
    <t>Филиал АО "Россети Тюмень" Когалымские ЭС</t>
  </si>
  <si>
    <t>12.2022</t>
  </si>
  <si>
    <t>Оборудование</t>
  </si>
  <si>
    <t>ВЗ</t>
  </si>
  <si>
    <t>ОК</t>
  </si>
  <si>
    <t>ООО "Терра-Импэкс"</t>
  </si>
  <si>
    <t>2538571</t>
  </si>
  <si>
    <t>www.rts-tender.ru</t>
  </si>
  <si>
    <t>18.10.2022</t>
  </si>
  <si>
    <t>20.10.2022</t>
  </si>
  <si>
    <t>28.10.2022</t>
  </si>
  <si>
    <t>16.11.2022</t>
  </si>
  <si>
    <t>15.11.2022</t>
  </si>
  <si>
    <t>28.11.2022</t>
  </si>
  <si>
    <t>13.12.2022</t>
  </si>
  <si>
    <t>ООО "Промстройэлектро"</t>
  </si>
  <si>
    <t>ООО "ПРИЗМ"</t>
  </si>
  <si>
    <t>ООО "Марка"</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</si>
  <si>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</si>
  <si>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</si>
  <si>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</si>
  <si>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объем заключенного договора KP02.1500.2022.158 от 28.11.2022 . ООО "Терра-Импэкс"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</si>
  <si>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</si>
  <si>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</si>
  <si>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</si>
  <si>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</si>
  <si>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</si>
  <si>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</si>
  <si>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</si>
  <si>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</si>
  <si>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</si>
  <si>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xml:space="preserve"> АО "РОССЕТИ ТЮМЕНЬ" Когалымские ЭС</t>
  </si>
  <si>
    <t xml:space="preserve"> ООО "Терра-Импэкс"</t>
  </si>
  <si>
    <t>Поставка контрольно-измерительных приборов для измерения параметров трансформаторов для филиала АО "Россети Тюмень" Когалымские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</si>
</sst>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50"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9" fillId="0" borderId="0" xfId="2" applyFont="1" applyFill="1" applyAlignment="1">
      <alignment horizontal="center"/>
    </xf>
    <xf numFmtId="0" fontId="11" fillId="25" borderId="0" xfId="2" applyFill="1"/>
    <xf numFmtId="171"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72" fontId="44" fillId="0" borderId="1" xfId="45" applyNumberFormat="1"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72" fontId="48" fillId="0" borderId="1" xfId="45" applyNumberFormat="1" applyFont="1" applyFill="1" applyBorder="1" applyAlignment="1">
      <alignment horizontal="right" vertical="center" wrapText="1"/>
    </xf>
    <xf numFmtId="172" fontId="11" fillId="0" borderId="1" xfId="2" applyNumberFormat="1" applyFont="1" applyFill="1" applyBorder="1" applyAlignment="1">
      <alignment horizontal="right" vertical="center" wrapText="1"/>
    </xf>
    <xf numFmtId="0" fontId="11" fillId="0" borderId="0" xfId="2"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xf>
    <xf numFmtId="0" fontId="11" fillId="25" borderId="1" xfId="2" applyFont="1" applyFill="1" applyBorder="1"/>
    <xf numFmtId="0" fontId="11" fillId="25" borderId="1" xfId="2" applyFont="1" applyFill="1" applyBorder="1" applyAlignment="1">
      <alignment wrapText="1"/>
    </xf>
    <xf numFmtId="0" fontId="37" fillId="0" borderId="0" xfId="49" applyFont="1" applyFill="1"/>
    <xf numFmtId="0" fontId="36" fillId="0" borderId="1" xfId="49" applyFont="1" applyFill="1" applyBorder="1"/>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0" fontId="41" fillId="25" borderId="44"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1" fillId="25" borderId="28" xfId="2" applyFont="1" applyFill="1" applyBorder="1" applyAlignment="1">
      <alignment horizontal="justify" vertical="top" wrapText="1"/>
    </xf>
    <xf numFmtId="172" fontId="36" fillId="25" borderId="51" xfId="0" applyNumberFormat="1" applyFont="1" applyFill="1" applyBorder="1" applyAlignment="1">
      <alignment horizontal="left" vertical="center"/>
    </xf>
    <xf numFmtId="0" fontId="36" fillId="25" borderId="51" xfId="0" applyFont="1" applyFill="1" applyBorder="1"/>
    <xf numFmtId="0" fontId="41" fillId="25" borderId="26" xfId="2" applyFont="1" applyFill="1" applyBorder="1" applyAlignment="1">
      <alignment horizontal="left" vertical="center" wrapText="1"/>
    </xf>
    <xf numFmtId="172" fontId="36" fillId="25" borderId="52"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0" fontId="36" fillId="25" borderId="51" xfId="0" applyFont="1" applyFill="1" applyBorder="1" applyAlignment="1">
      <alignment horizontal="left" vertical="center" wrapText="1"/>
    </xf>
    <xf numFmtId="172" fontId="36" fillId="25" borderId="51" xfId="0" applyNumberFormat="1" applyFont="1" applyFill="1" applyBorder="1" applyAlignment="1">
      <alignment horizontal="left" vertical="center" wrapText="1"/>
    </xf>
    <xf numFmtId="0" fontId="36" fillId="25" borderId="52" xfId="0" applyFont="1" applyFill="1" applyBorder="1" applyAlignment="1">
      <alignment horizontal="left" vertical="center"/>
    </xf>
    <xf numFmtId="172" fontId="36" fillId="25" borderId="53" xfId="0" applyNumberFormat="1" applyFont="1" applyFill="1" applyBorder="1" applyAlignment="1">
      <alignment horizontal="left" vertical="center"/>
    </xf>
    <xf numFmtId="0" fontId="41" fillId="25" borderId="40" xfId="2" applyFont="1" applyFill="1" applyBorder="1" applyAlignment="1">
      <alignment vertical="top" wrapText="1"/>
    </xf>
    <xf numFmtId="0" fontId="41" fillId="25" borderId="1" xfId="2" applyFont="1" applyFill="1" applyBorder="1" applyAlignment="1">
      <alignment horizontal="left" vertical="top" wrapText="1"/>
    </xf>
    <xf numFmtId="0" fontId="41" fillId="25" borderId="49" xfId="2" applyFont="1" applyFill="1" applyBorder="1" applyAlignment="1">
      <alignment vertical="top" wrapText="1"/>
    </xf>
    <xf numFmtId="0" fontId="36" fillId="0" borderId="1" xfId="0" applyFont="1" applyFill="1" applyBorder="1" applyAlignment="1">
      <alignment horizontal="left" vertical="center" wrapText="1"/>
    </xf>
    <xf numFmtId="0" fontId="41" fillId="25" borderId="43"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18"/>
      <c r="E1" s="192"/>
      <c r="F1" s="16"/>
    </row>
    <row r="2" spans="1:21" s="12" customFormat="1" ht="18.75" customHeight="1" x14ac:dyDescent="0.3">
      <c r="A2" s="18"/>
      <c r="C2" s="15" t="s">
        <v>10</v>
      </c>
      <c r="D2" s="218"/>
      <c r="E2" s="192"/>
      <c r="F2" s="16"/>
    </row>
    <row r="3" spans="1:21" s="12" customFormat="1" ht="18.75" x14ac:dyDescent="0.3">
      <c r="A3" s="17"/>
      <c r="C3" s="15" t="s">
        <v>507</v>
      </c>
      <c r="D3" s="219"/>
      <c r="E3" s="192"/>
      <c r="F3" s="16"/>
    </row>
    <row r="4" spans="1:21" s="12" customFormat="1" ht="18.75" x14ac:dyDescent="0.3">
      <c r="A4" s="17"/>
      <c r="D4" s="219"/>
      <c r="E4" s="192"/>
      <c r="F4" s="16"/>
      <c r="G4" s="15"/>
    </row>
    <row r="5" spans="1:21" s="12" customFormat="1" ht="15.75" x14ac:dyDescent="0.25">
      <c r="A5" s="280" t="s">
        <v>545</v>
      </c>
      <c r="B5" s="280"/>
      <c r="C5" s="280"/>
      <c r="D5" s="219"/>
      <c r="E5" s="193"/>
      <c r="F5" s="182"/>
      <c r="G5" s="182"/>
      <c r="H5" s="182"/>
      <c r="I5" s="182"/>
    </row>
    <row r="6" spans="1:21" s="12" customFormat="1" ht="18.75" x14ac:dyDescent="0.3">
      <c r="A6" s="17"/>
      <c r="D6" s="219"/>
      <c r="E6" s="192"/>
      <c r="F6" s="16"/>
      <c r="G6" s="15"/>
    </row>
    <row r="7" spans="1:21" s="12" customFormat="1" ht="18.75" x14ac:dyDescent="0.2">
      <c r="A7" s="284" t="s">
        <v>9</v>
      </c>
      <c r="B7" s="284"/>
      <c r="C7" s="284"/>
      <c r="D7" s="219"/>
      <c r="E7" s="192"/>
      <c r="F7" s="13"/>
      <c r="G7" s="13"/>
      <c r="H7" s="13"/>
      <c r="I7" s="13"/>
      <c r="J7" s="13"/>
      <c r="K7" s="13"/>
      <c r="L7" s="13"/>
      <c r="M7" s="13"/>
      <c r="N7" s="13"/>
      <c r="O7" s="13"/>
      <c r="P7" s="13"/>
      <c r="Q7" s="13"/>
      <c r="R7" s="13"/>
      <c r="S7" s="13"/>
      <c r="T7" s="13"/>
      <c r="U7" s="13"/>
    </row>
    <row r="8" spans="1:21" s="12" customFormat="1" ht="18.75" x14ac:dyDescent="0.2">
      <c r="A8" s="14"/>
      <c r="B8" s="14"/>
      <c r="C8" s="14"/>
      <c r="D8" s="219"/>
      <c r="E8" s="192"/>
      <c r="F8" s="14"/>
      <c r="G8" s="14"/>
      <c r="H8" s="13"/>
      <c r="I8" s="13"/>
      <c r="J8" s="13"/>
      <c r="K8" s="13"/>
      <c r="L8" s="13"/>
      <c r="M8" s="13"/>
      <c r="N8" s="13"/>
      <c r="O8" s="13"/>
      <c r="P8" s="13"/>
      <c r="Q8" s="13"/>
      <c r="R8" s="13"/>
      <c r="S8" s="13"/>
      <c r="T8" s="13"/>
      <c r="U8" s="13"/>
    </row>
    <row r="9" spans="1:21" s="12" customFormat="1" ht="36" customHeight="1" x14ac:dyDescent="0.2">
      <c r="A9" s="285" t="s">
        <v>510</v>
      </c>
      <c r="B9" s="285"/>
      <c r="C9" s="285"/>
      <c r="D9" s="219"/>
      <c r="E9" s="192"/>
      <c r="F9" s="8"/>
      <c r="G9" s="8"/>
      <c r="H9" s="13"/>
      <c r="I9" s="13"/>
      <c r="J9" s="13"/>
      <c r="K9" s="13"/>
      <c r="L9" s="13"/>
      <c r="M9" s="13"/>
      <c r="N9" s="13"/>
      <c r="O9" s="13"/>
      <c r="P9" s="13"/>
      <c r="Q9" s="13"/>
      <c r="R9" s="13"/>
      <c r="S9" s="13"/>
      <c r="T9" s="13"/>
      <c r="U9" s="13"/>
    </row>
    <row r="10" spans="1:21" s="12" customFormat="1" ht="18.75" x14ac:dyDescent="0.2">
      <c r="A10" s="281" t="s">
        <v>8</v>
      </c>
      <c r="B10" s="281"/>
      <c r="C10" s="281"/>
      <c r="D10" s="219"/>
      <c r="E10" s="19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9"/>
      <c r="E11" s="190"/>
      <c r="F11" s="14"/>
      <c r="G11" s="14"/>
      <c r="H11" s="13"/>
      <c r="I11" s="13"/>
      <c r="J11" s="13"/>
      <c r="K11" s="13"/>
      <c r="L11" s="13"/>
      <c r="M11" s="13"/>
      <c r="N11" s="13"/>
      <c r="O11" s="13"/>
      <c r="P11" s="13"/>
      <c r="Q11" s="13"/>
      <c r="R11" s="13"/>
      <c r="S11" s="13"/>
      <c r="T11" s="13"/>
      <c r="U11" s="13"/>
    </row>
    <row r="12" spans="1:21" s="12" customFormat="1" ht="18.75" x14ac:dyDescent="0.2">
      <c r="A12" s="286" t="s">
        <v>503</v>
      </c>
      <c r="B12" s="286"/>
      <c r="C12" s="286"/>
      <c r="D12" s="219"/>
      <c r="E12" s="195"/>
      <c r="F12" s="8"/>
      <c r="G12" s="8"/>
      <c r="H12" s="13"/>
      <c r="I12" s="13"/>
      <c r="J12" s="13"/>
      <c r="K12" s="13"/>
      <c r="L12" s="13"/>
      <c r="M12" s="13"/>
      <c r="N12" s="13"/>
      <c r="O12" s="13"/>
      <c r="P12" s="13"/>
      <c r="Q12" s="13"/>
      <c r="R12" s="13"/>
      <c r="S12" s="13"/>
      <c r="T12" s="13"/>
      <c r="U12" s="13"/>
    </row>
    <row r="13" spans="1:21" s="12" customFormat="1" ht="18.75" x14ac:dyDescent="0.2">
      <c r="A13" s="281" t="s">
        <v>7</v>
      </c>
      <c r="B13" s="281"/>
      <c r="C13" s="281"/>
      <c r="D13" s="219"/>
      <c r="E13" s="19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9"/>
      <c r="E14" s="196"/>
      <c r="F14" s="10"/>
      <c r="G14" s="10"/>
      <c r="H14" s="10"/>
      <c r="I14" s="10"/>
      <c r="J14" s="10"/>
      <c r="K14" s="10"/>
      <c r="L14" s="10"/>
      <c r="M14" s="10"/>
      <c r="N14" s="10"/>
      <c r="O14" s="10"/>
      <c r="P14" s="10"/>
      <c r="Q14" s="10"/>
      <c r="R14" s="10"/>
      <c r="S14" s="10"/>
      <c r="T14" s="10"/>
      <c r="U14" s="10"/>
    </row>
    <row r="15" spans="1:21" s="3" customFormat="1" ht="62.25" customHeight="1" x14ac:dyDescent="0.2">
      <c r="A15" s="287" t="s">
        <v>546</v>
      </c>
      <c r="B15" s="287"/>
      <c r="C15" s="287"/>
      <c r="D15" s="219"/>
      <c r="E15" s="195"/>
      <c r="F15" s="8"/>
      <c r="G15" s="8"/>
      <c r="H15" s="8"/>
      <c r="I15" s="8"/>
      <c r="J15" s="8"/>
      <c r="K15" s="8"/>
      <c r="L15" s="8"/>
      <c r="M15" s="8"/>
      <c r="N15" s="8"/>
      <c r="O15" s="8"/>
      <c r="P15" s="8"/>
      <c r="Q15" s="8"/>
      <c r="R15" s="8"/>
      <c r="S15" s="8"/>
      <c r="T15" s="8"/>
      <c r="U15" s="8"/>
    </row>
    <row r="16" spans="1:21" s="3" customFormat="1" ht="15" customHeight="1" x14ac:dyDescent="0.2">
      <c r="A16" s="281" t="s">
        <v>6</v>
      </c>
      <c r="B16" s="281"/>
      <c r="C16" s="281"/>
      <c r="D16" s="199"/>
      <c r="E16" s="194"/>
      <c r="F16" s="6"/>
      <c r="G16" s="6"/>
      <c r="H16" s="6"/>
      <c r="I16" s="6"/>
      <c r="J16" s="6"/>
      <c r="K16" s="6"/>
      <c r="L16" s="6"/>
      <c r="M16" s="6"/>
      <c r="N16" s="6"/>
      <c r="O16" s="6"/>
      <c r="P16" s="6"/>
      <c r="Q16" s="6"/>
      <c r="R16" s="6"/>
      <c r="S16" s="6"/>
      <c r="T16" s="6"/>
      <c r="U16" s="6"/>
    </row>
    <row r="17" spans="1:21" s="3" customFormat="1" ht="15" customHeight="1" x14ac:dyDescent="0.2">
      <c r="A17" s="4"/>
      <c r="B17" s="4"/>
      <c r="C17" s="4"/>
      <c r="D17" s="197"/>
      <c r="E17" s="197"/>
      <c r="F17" s="4"/>
      <c r="G17" s="4"/>
      <c r="H17" s="4"/>
      <c r="I17" s="4"/>
      <c r="J17" s="4"/>
      <c r="K17" s="4"/>
      <c r="L17" s="4"/>
      <c r="M17" s="4"/>
      <c r="N17" s="4"/>
      <c r="O17" s="4"/>
      <c r="P17" s="4"/>
      <c r="Q17" s="4"/>
      <c r="R17" s="4"/>
    </row>
    <row r="18" spans="1:21" s="3" customFormat="1" ht="15" customHeight="1" x14ac:dyDescent="0.2">
      <c r="A18" s="282" t="s">
        <v>473</v>
      </c>
      <c r="B18" s="283"/>
      <c r="C18" s="283"/>
      <c r="D18" s="198"/>
      <c r="E18" s="198"/>
      <c r="F18" s="7"/>
      <c r="G18" s="7"/>
      <c r="H18" s="7"/>
      <c r="I18" s="7"/>
      <c r="J18" s="7"/>
      <c r="K18" s="7"/>
      <c r="L18" s="7"/>
      <c r="M18" s="7"/>
      <c r="N18" s="7"/>
      <c r="O18" s="7"/>
      <c r="P18" s="7"/>
      <c r="Q18" s="7"/>
      <c r="R18" s="7"/>
      <c r="S18" s="7"/>
      <c r="T18" s="7"/>
      <c r="U18" s="7"/>
    </row>
    <row r="19" spans="1:21" s="3" customFormat="1" ht="15" customHeight="1" x14ac:dyDescent="0.2">
      <c r="A19" s="6"/>
      <c r="B19" s="6"/>
      <c r="C19" s="6"/>
      <c r="D19" s="194"/>
      <c r="E19" s="194"/>
      <c r="F19" s="6"/>
      <c r="G19" s="6"/>
      <c r="H19" s="4"/>
      <c r="I19" s="4"/>
      <c r="J19" s="4"/>
      <c r="K19" s="4"/>
      <c r="L19" s="4"/>
      <c r="M19" s="4"/>
      <c r="N19" s="4"/>
      <c r="O19" s="4"/>
      <c r="P19" s="4"/>
      <c r="Q19" s="4"/>
      <c r="R19" s="4"/>
    </row>
    <row r="20" spans="1:21" s="3" customFormat="1" ht="39.75" customHeight="1" x14ac:dyDescent="0.2">
      <c r="A20" s="25" t="s">
        <v>5</v>
      </c>
      <c r="B20" s="37" t="s">
        <v>67</v>
      </c>
      <c r="C20" s="37" t="s">
        <v>66</v>
      </c>
      <c r="D20" s="199"/>
      <c r="E20" s="19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9"/>
      <c r="E21" s="19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323</v>
      </c>
      <c r="C22" s="37" t="s">
        <v>508</v>
      </c>
      <c r="D22" s="199"/>
      <c r="E22" s="199"/>
      <c r="F22" s="29"/>
      <c r="G22" s="29"/>
      <c r="H22" s="28"/>
      <c r="I22" s="28"/>
      <c r="J22" s="28"/>
      <c r="K22" s="28"/>
      <c r="L22" s="28"/>
      <c r="M22" s="28"/>
      <c r="N22" s="28"/>
      <c r="O22" s="28"/>
      <c r="P22" s="28"/>
      <c r="Q22" s="28"/>
      <c r="R22" s="28"/>
      <c r="S22" s="27"/>
      <c r="T22" s="27"/>
      <c r="U22" s="27"/>
    </row>
    <row r="23" spans="1:21" s="3" customFormat="1" ht="57" customHeight="1" x14ac:dyDescent="0.2">
      <c r="A23" s="24" t="s">
        <v>63</v>
      </c>
      <c r="B23" s="35" t="s">
        <v>64</v>
      </c>
      <c r="C23" s="37" t="s">
        <v>495</v>
      </c>
      <c r="D23" s="199"/>
      <c r="E23" s="199"/>
      <c r="F23" s="29"/>
      <c r="G23" s="29"/>
      <c r="H23" s="28"/>
      <c r="I23" s="28"/>
      <c r="J23" s="28"/>
      <c r="K23" s="28"/>
      <c r="L23" s="28"/>
      <c r="M23" s="28"/>
      <c r="N23" s="28"/>
      <c r="O23" s="28"/>
      <c r="P23" s="28"/>
      <c r="Q23" s="28"/>
      <c r="R23" s="28"/>
      <c r="S23" s="27"/>
      <c r="T23" s="27"/>
      <c r="U23" s="27"/>
    </row>
    <row r="24" spans="1:21" s="3" customFormat="1" ht="22.5" customHeight="1" x14ac:dyDescent="0.2">
      <c r="A24" s="277"/>
      <c r="B24" s="278"/>
      <c r="C24" s="278"/>
      <c r="D24" s="199"/>
      <c r="E24" s="19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79" t="s">
        <v>421</v>
      </c>
      <c r="C25" s="220" t="s">
        <v>517</v>
      </c>
      <c r="D25" s="200"/>
      <c r="E25" s="200"/>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79" t="s">
        <v>75</v>
      </c>
      <c r="C26" s="220" t="s">
        <v>518</v>
      </c>
      <c r="D26" s="200"/>
      <c r="E26" s="200"/>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79" t="s">
        <v>74</v>
      </c>
      <c r="C27" s="220" t="s">
        <v>515</v>
      </c>
      <c r="D27" s="200"/>
      <c r="E27" s="200"/>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79" t="s">
        <v>422</v>
      </c>
      <c r="C28" s="220" t="s">
        <v>494</v>
      </c>
      <c r="D28" s="200"/>
      <c r="E28" s="200"/>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79" t="s">
        <v>423</v>
      </c>
      <c r="C29" s="220" t="s">
        <v>494</v>
      </c>
      <c r="D29" s="200"/>
      <c r="E29" s="200"/>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79" t="s">
        <v>424</v>
      </c>
      <c r="C30" s="203" t="s">
        <v>494</v>
      </c>
      <c r="D30" s="200"/>
      <c r="E30" s="200"/>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425</v>
      </c>
      <c r="C31" s="203" t="s">
        <v>494</v>
      </c>
      <c r="D31" s="200"/>
      <c r="E31" s="200"/>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426</v>
      </c>
      <c r="C32" s="203" t="s">
        <v>494</v>
      </c>
      <c r="D32" s="200"/>
      <c r="E32" s="200"/>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427</v>
      </c>
      <c r="C33" s="203" t="s">
        <v>516</v>
      </c>
      <c r="D33" s="200"/>
      <c r="E33" s="200"/>
      <c r="F33" s="34"/>
      <c r="G33" s="33"/>
      <c r="H33" s="33"/>
      <c r="I33" s="33"/>
      <c r="J33" s="33"/>
      <c r="K33" s="33"/>
      <c r="L33" s="33"/>
      <c r="M33" s="33"/>
      <c r="N33" s="33"/>
      <c r="O33" s="33"/>
      <c r="P33" s="33"/>
      <c r="Q33" s="33"/>
      <c r="R33" s="32"/>
      <c r="S33" s="32"/>
      <c r="T33" s="32"/>
      <c r="U33" s="32"/>
    </row>
    <row r="34" spans="1:21" ht="111" customHeight="1" x14ac:dyDescent="0.25">
      <c r="A34" s="24" t="s">
        <v>442</v>
      </c>
      <c r="B34" s="39" t="s">
        <v>428</v>
      </c>
      <c r="C34" s="203" t="s">
        <v>494</v>
      </c>
      <c r="D34" s="201"/>
      <c r="E34" s="201"/>
      <c r="F34" s="23"/>
      <c r="G34" s="23"/>
      <c r="H34" s="23"/>
      <c r="I34" s="23"/>
      <c r="J34" s="23"/>
      <c r="K34" s="23"/>
      <c r="L34" s="23"/>
      <c r="M34" s="23"/>
      <c r="N34" s="23"/>
      <c r="O34" s="23"/>
      <c r="P34" s="23"/>
      <c r="Q34" s="23"/>
      <c r="R34" s="23"/>
      <c r="S34" s="23"/>
      <c r="T34" s="23"/>
      <c r="U34" s="23"/>
    </row>
    <row r="35" spans="1:21" ht="58.5" customHeight="1" x14ac:dyDescent="0.25">
      <c r="A35" s="24" t="s">
        <v>431</v>
      </c>
      <c r="B35" s="39" t="s">
        <v>72</v>
      </c>
      <c r="C35" s="203" t="s">
        <v>494</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443</v>
      </c>
      <c r="B36" s="39" t="s">
        <v>429</v>
      </c>
      <c r="C36" s="203" t="s">
        <v>494</v>
      </c>
      <c r="D36" s="201"/>
      <c r="E36" s="201"/>
      <c r="F36" s="23"/>
      <c r="G36" s="23"/>
      <c r="H36" s="23"/>
      <c r="I36" s="23"/>
      <c r="J36" s="23"/>
      <c r="K36" s="23"/>
      <c r="L36" s="23"/>
      <c r="M36" s="23"/>
      <c r="N36" s="23"/>
      <c r="O36" s="23"/>
      <c r="P36" s="23"/>
      <c r="Q36" s="23"/>
      <c r="R36" s="23"/>
      <c r="S36" s="23"/>
      <c r="T36" s="23"/>
      <c r="U36" s="23"/>
    </row>
    <row r="37" spans="1:21" ht="43.5" customHeight="1" x14ac:dyDescent="0.25">
      <c r="A37" s="24" t="s">
        <v>432</v>
      </c>
      <c r="B37" s="39" t="s">
        <v>430</v>
      </c>
      <c r="C37" s="203" t="s">
        <v>494</v>
      </c>
      <c r="D37" s="201"/>
      <c r="E37" s="201"/>
      <c r="F37" s="23"/>
      <c r="G37" s="23"/>
      <c r="H37" s="23"/>
      <c r="I37" s="23"/>
      <c r="J37" s="23"/>
      <c r="K37" s="23"/>
      <c r="L37" s="23"/>
      <c r="M37" s="23"/>
      <c r="N37" s="23"/>
      <c r="O37" s="23"/>
      <c r="P37" s="23"/>
      <c r="Q37" s="23"/>
      <c r="R37" s="23"/>
      <c r="S37" s="23"/>
      <c r="T37" s="23"/>
      <c r="U37" s="23"/>
    </row>
    <row r="38" spans="1:21" ht="43.5" customHeight="1" x14ac:dyDescent="0.25">
      <c r="A38" s="24" t="s">
        <v>444</v>
      </c>
      <c r="B38" s="39" t="s">
        <v>194</v>
      </c>
      <c r="C38" s="203" t="s">
        <v>494</v>
      </c>
      <c r="D38" s="201"/>
      <c r="E38" s="201"/>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201"/>
      <c r="E39" s="201"/>
      <c r="F39" s="23"/>
      <c r="G39" s="23"/>
      <c r="H39" s="23"/>
      <c r="I39" s="23"/>
      <c r="J39" s="23"/>
      <c r="K39" s="23"/>
      <c r="L39" s="23"/>
      <c r="M39" s="23"/>
      <c r="N39" s="23"/>
      <c r="O39" s="23"/>
      <c r="P39" s="23"/>
      <c r="Q39" s="23"/>
      <c r="R39" s="23"/>
      <c r="S39" s="23"/>
      <c r="T39" s="23"/>
      <c r="U39" s="23"/>
    </row>
    <row r="40" spans="1:21" ht="63" x14ac:dyDescent="0.25">
      <c r="A40" s="24" t="s">
        <v>433</v>
      </c>
      <c r="B40" s="39" t="s">
        <v>486</v>
      </c>
      <c r="C40" s="227">
        <f>C48</f>
        <v>1.881</v>
      </c>
      <c r="D40" s="217" t="s">
        <v>498</v>
      </c>
      <c r="E40" s="201"/>
      <c r="F40" s="23"/>
      <c r="G40" s="23"/>
      <c r="H40" s="23"/>
      <c r="I40" s="23"/>
      <c r="J40" s="23"/>
      <c r="K40" s="23"/>
      <c r="L40" s="23"/>
      <c r="M40" s="23"/>
      <c r="N40" s="23"/>
      <c r="O40" s="23"/>
      <c r="P40" s="23"/>
      <c r="Q40" s="23"/>
      <c r="R40" s="23"/>
      <c r="S40" s="23"/>
      <c r="T40" s="23"/>
      <c r="U40" s="23"/>
    </row>
    <row r="41" spans="1:21" ht="105.75" customHeight="1" x14ac:dyDescent="0.25">
      <c r="A41" s="24" t="s">
        <v>445</v>
      </c>
      <c r="B41" s="39" t="s">
        <v>468</v>
      </c>
      <c r="C41" s="204" t="s">
        <v>497</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434</v>
      </c>
      <c r="B42" s="39" t="s">
        <v>483</v>
      </c>
      <c r="C42" s="204" t="s">
        <v>497</v>
      </c>
      <c r="D42" s="201"/>
      <c r="E42" s="201"/>
      <c r="F42" s="23"/>
      <c r="G42" s="23"/>
      <c r="H42" s="23"/>
      <c r="I42" s="23"/>
      <c r="J42" s="23"/>
      <c r="K42" s="23"/>
      <c r="L42" s="23"/>
      <c r="M42" s="23"/>
      <c r="N42" s="23"/>
      <c r="O42" s="23"/>
      <c r="P42" s="23"/>
      <c r="Q42" s="23"/>
      <c r="R42" s="23"/>
      <c r="S42" s="23"/>
      <c r="T42" s="23"/>
      <c r="U42" s="23"/>
    </row>
    <row r="43" spans="1:21" ht="186" customHeight="1" x14ac:dyDescent="0.25">
      <c r="A43" s="24" t="s">
        <v>448</v>
      </c>
      <c r="B43" s="39" t="s">
        <v>449</v>
      </c>
      <c r="C43" s="204" t="s">
        <v>497</v>
      </c>
      <c r="D43" s="201"/>
      <c r="E43" s="201"/>
      <c r="F43" s="23"/>
      <c r="G43" s="23"/>
      <c r="H43" s="23"/>
      <c r="I43" s="23"/>
      <c r="J43" s="23"/>
      <c r="K43" s="23"/>
      <c r="L43" s="23"/>
      <c r="M43" s="23"/>
      <c r="N43" s="23"/>
      <c r="O43" s="23"/>
      <c r="P43" s="23"/>
      <c r="Q43" s="23"/>
      <c r="R43" s="23"/>
      <c r="S43" s="23"/>
      <c r="T43" s="23"/>
      <c r="U43" s="23"/>
    </row>
    <row r="44" spans="1:21" ht="111" customHeight="1" x14ac:dyDescent="0.25">
      <c r="A44" s="24" t="s">
        <v>435</v>
      </c>
      <c r="B44" s="39" t="s">
        <v>474</v>
      </c>
      <c r="C44" s="204" t="s">
        <v>497</v>
      </c>
      <c r="D44" s="201"/>
      <c r="E44" s="201"/>
      <c r="F44" s="23"/>
      <c r="G44" s="23"/>
      <c r="H44" s="23"/>
      <c r="I44" s="23"/>
      <c r="J44" s="23"/>
      <c r="K44" s="23"/>
      <c r="L44" s="23"/>
      <c r="M44" s="23"/>
      <c r="N44" s="23"/>
      <c r="O44" s="23"/>
      <c r="P44" s="23"/>
      <c r="Q44" s="23"/>
      <c r="R44" s="23"/>
      <c r="S44" s="23"/>
      <c r="T44" s="23"/>
      <c r="U44" s="23"/>
    </row>
    <row r="45" spans="1:21" ht="120" customHeight="1" x14ac:dyDescent="0.25">
      <c r="A45" s="24" t="s">
        <v>469</v>
      </c>
      <c r="B45" s="39" t="s">
        <v>475</v>
      </c>
      <c r="C45" s="204" t="s">
        <v>497</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436</v>
      </c>
      <c r="B46" s="39" t="s">
        <v>476</v>
      </c>
      <c r="C46" s="204" t="s">
        <v>497</v>
      </c>
      <c r="D46" s="201"/>
      <c r="E46" s="201"/>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201"/>
      <c r="E47" s="201"/>
      <c r="F47" s="23"/>
      <c r="G47" s="23"/>
      <c r="H47" s="23"/>
      <c r="I47" s="23"/>
      <c r="J47" s="23"/>
      <c r="K47" s="23"/>
      <c r="L47" s="23"/>
      <c r="M47" s="23"/>
      <c r="N47" s="23"/>
      <c r="O47" s="23"/>
      <c r="P47" s="23"/>
      <c r="Q47" s="23"/>
      <c r="R47" s="23"/>
      <c r="S47" s="23"/>
      <c r="T47" s="23"/>
      <c r="U47" s="23"/>
    </row>
    <row r="48" spans="1:21" ht="75.75" customHeight="1" x14ac:dyDescent="0.25">
      <c r="A48" s="24" t="s">
        <v>470</v>
      </c>
      <c r="B48" s="39" t="s">
        <v>484</v>
      </c>
      <c r="C48" s="232">
        <f>'6.2. Паспорт фин осв ввод'!M24</f>
        <v>1.881</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437</v>
      </c>
      <c r="B49" s="39" t="s">
        <v>485</v>
      </c>
      <c r="C49" s="232">
        <f>'6.2. Паспорт фин осв ввод'!M30</f>
        <v>1.5680000000000001</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0" t="str">
        <f>'1. паспорт местоположение'!A12:C12</f>
        <v>K_PK1500.03.01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2.25" customHeight="1" x14ac:dyDescent="0.2">
      <c r="A14" s="287"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447</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108</v>
      </c>
      <c r="C19" s="293" t="s">
        <v>355</v>
      </c>
      <c r="D19" s="292" t="s">
        <v>354</v>
      </c>
      <c r="E19" s="292" t="s">
        <v>107</v>
      </c>
      <c r="F19" s="292" t="s">
        <v>106</v>
      </c>
      <c r="G19" s="292" t="s">
        <v>350</v>
      </c>
      <c r="H19" s="292" t="s">
        <v>105</v>
      </c>
      <c r="I19" s="292" t="s">
        <v>104</v>
      </c>
      <c r="J19" s="292" t="s">
        <v>103</v>
      </c>
      <c r="K19" s="292" t="s">
        <v>102</v>
      </c>
      <c r="L19" s="292" t="s">
        <v>101</v>
      </c>
      <c r="M19" s="292" t="s">
        <v>100</v>
      </c>
      <c r="N19" s="292" t="s">
        <v>99</v>
      </c>
      <c r="O19" s="292" t="s">
        <v>98</v>
      </c>
      <c r="P19" s="292" t="s">
        <v>97</v>
      </c>
      <c r="Q19" s="292" t="s">
        <v>353</v>
      </c>
      <c r="R19" s="292"/>
      <c r="S19" s="295" t="s">
        <v>439</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1" t="s">
        <v>351</v>
      </c>
      <c r="R20" s="42" t="s">
        <v>352</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440</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92</v>
      </c>
      <c r="C25" s="46"/>
      <c r="D25" s="46"/>
      <c r="E25" s="46" t="s">
        <v>91</v>
      </c>
      <c r="F25" s="46" t="s">
        <v>90</v>
      </c>
      <c r="G25" s="46" t="s">
        <v>441</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43"/>
      <c r="B29" s="46" t="s">
        <v>348</v>
      </c>
      <c r="C29" s="46"/>
      <c r="D29" s="46"/>
      <c r="E29" s="143" t="s">
        <v>349</v>
      </c>
      <c r="F29" s="143" t="s">
        <v>349</v>
      </c>
      <c r="G29" s="143" t="s">
        <v>349</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
        <v>490</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0" t="str">
        <f>'1. паспорт местоположение'!A12:C12</f>
        <v>K_PK1500.03.01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452</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191</v>
      </c>
      <c r="C21" s="304"/>
      <c r="D21" s="307" t="s">
        <v>130</v>
      </c>
      <c r="E21" s="303" t="s">
        <v>481</v>
      </c>
      <c r="F21" s="304"/>
      <c r="G21" s="303" t="s">
        <v>235</v>
      </c>
      <c r="H21" s="304"/>
      <c r="I21" s="303" t="s">
        <v>129</v>
      </c>
      <c r="J21" s="304"/>
      <c r="K21" s="307" t="s">
        <v>128</v>
      </c>
      <c r="L21" s="303" t="s">
        <v>127</v>
      </c>
      <c r="M21" s="304"/>
      <c r="N21" s="303" t="s">
        <v>477</v>
      </c>
      <c r="O21" s="304"/>
      <c r="P21" s="307" t="s">
        <v>126</v>
      </c>
      <c r="Q21" s="296" t="s">
        <v>125</v>
      </c>
      <c r="R21" s="297"/>
      <c r="S21" s="296" t="s">
        <v>124</v>
      </c>
      <c r="T21" s="298"/>
    </row>
    <row r="22" spans="1:20" ht="204.75" customHeight="1" x14ac:dyDescent="0.25">
      <c r="A22" s="301"/>
      <c r="B22" s="305"/>
      <c r="C22" s="306"/>
      <c r="D22" s="310"/>
      <c r="E22" s="305"/>
      <c r="F22" s="306"/>
      <c r="G22" s="305"/>
      <c r="H22" s="306"/>
      <c r="I22" s="305"/>
      <c r="J22" s="306"/>
      <c r="K22" s="308"/>
      <c r="L22" s="305"/>
      <c r="M22" s="306"/>
      <c r="N22" s="305"/>
      <c r="O22" s="306"/>
      <c r="P22" s="308"/>
      <c r="Q22" s="96" t="s">
        <v>123</v>
      </c>
      <c r="R22" s="96" t="s">
        <v>451</v>
      </c>
      <c r="S22" s="96" t="s">
        <v>122</v>
      </c>
      <c r="T22" s="96" t="s">
        <v>121</v>
      </c>
    </row>
    <row r="23" spans="1:20" ht="51.75" customHeight="1" x14ac:dyDescent="0.25">
      <c r="A23" s="302"/>
      <c r="B23" s="180" t="s">
        <v>119</v>
      </c>
      <c r="C23" s="180" t="s">
        <v>120</v>
      </c>
      <c r="D23" s="308"/>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09" t="s">
        <v>487</v>
      </c>
      <c r="C37" s="309"/>
      <c r="D37" s="309"/>
      <c r="E37" s="309"/>
      <c r="F37" s="309"/>
      <c r="G37" s="309"/>
      <c r="H37" s="309"/>
      <c r="I37" s="309"/>
      <c r="J37" s="309"/>
      <c r="K37" s="309"/>
      <c r="L37" s="309"/>
      <c r="M37" s="309"/>
      <c r="N37" s="309"/>
      <c r="O37" s="309"/>
      <c r="P37" s="309"/>
      <c r="Q37" s="309"/>
      <c r="R37" s="30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
        <v>491</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K_PK1500.03.01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1" t="s">
        <v>5</v>
      </c>
      <c r="B21" s="313" t="s">
        <v>461</v>
      </c>
      <c r="C21" s="314"/>
      <c r="D21" s="313" t="s">
        <v>463</v>
      </c>
      <c r="E21" s="314"/>
      <c r="F21" s="296" t="s">
        <v>102</v>
      </c>
      <c r="G21" s="298"/>
      <c r="H21" s="298"/>
      <c r="I21" s="297"/>
      <c r="J21" s="311" t="s">
        <v>464</v>
      </c>
      <c r="K21" s="313" t="s">
        <v>465</v>
      </c>
      <c r="L21" s="314"/>
      <c r="M21" s="313" t="s">
        <v>466</v>
      </c>
      <c r="N21" s="314"/>
      <c r="O21" s="313" t="s">
        <v>453</v>
      </c>
      <c r="P21" s="314"/>
      <c r="Q21" s="313" t="s">
        <v>135</v>
      </c>
      <c r="R21" s="314"/>
      <c r="S21" s="311" t="s">
        <v>134</v>
      </c>
      <c r="T21" s="311" t="s">
        <v>467</v>
      </c>
      <c r="U21" s="311" t="s">
        <v>462</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96" t="s">
        <v>123</v>
      </c>
      <c r="Y22" s="96" t="s">
        <v>451</v>
      </c>
      <c r="Z22" s="96" t="s">
        <v>122</v>
      </c>
      <c r="AA22" s="96" t="s">
        <v>121</v>
      </c>
    </row>
    <row r="23" spans="1:27" ht="60" customHeight="1" x14ac:dyDescent="0.25">
      <c r="A23" s="312"/>
      <c r="B23" s="178" t="s">
        <v>119</v>
      </c>
      <c r="C23" s="17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Normal="100" zoomScaleSheetLayoutView="7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K_PK1500.03.01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87"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446</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65</v>
      </c>
      <c r="B22" s="30" t="s">
        <v>459</v>
      </c>
      <c r="C22" s="179" t="s">
        <v>505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479</v>
      </c>
      <c r="C24" s="36"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480</v>
      </c>
      <c r="C25" s="36"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192</v>
      </c>
      <c r="C26" s="36" t="s">
        <v>493</v>
      </c>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460</v>
      </c>
      <c r="C27" s="206"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t="s">
        <v>519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5"/>
      <c r="AB6" s="17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5"/>
      <c r="AB7" s="175"/>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6"/>
      <c r="AB8" s="176"/>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7"/>
      <c r="AB9" s="17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5"/>
      <c r="AB10" s="175"/>
    </row>
    <row r="11" spans="1:28" ht="15.75" x14ac:dyDescent="0.25">
      <c r="A11" s="290" t="str">
        <f>'1. паспорт местоположение'!A12:C12</f>
        <v>K_PK1500.03.01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6"/>
      <c r="AB11" s="176"/>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7"/>
      <c r="AB12" s="17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33" customHeight="1" x14ac:dyDescent="0.25">
      <c r="A14" s="287"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6"/>
      <c r="AB14" s="176"/>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7"/>
      <c r="AB15" s="17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6"/>
      <c r="AB16" s="186"/>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6"/>
      <c r="AB17" s="186"/>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6"/>
      <c r="AB18" s="186"/>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6"/>
      <c r="AB19" s="186"/>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7"/>
      <c r="AB20" s="187"/>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7"/>
      <c r="AB21" s="187"/>
    </row>
    <row r="22" spans="1:28" x14ac:dyDescent="0.25">
      <c r="A22" s="320" t="s">
        <v>478</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8"/>
      <c r="AB22" s="188"/>
    </row>
    <row r="23" spans="1:28" ht="32.25" customHeight="1" x14ac:dyDescent="0.25">
      <c r="A23" s="322" t="s">
        <v>346</v>
      </c>
      <c r="B23" s="323"/>
      <c r="C23" s="323"/>
      <c r="D23" s="323"/>
      <c r="E23" s="323"/>
      <c r="F23" s="323"/>
      <c r="G23" s="323"/>
      <c r="H23" s="323"/>
      <c r="I23" s="323"/>
      <c r="J23" s="323"/>
      <c r="K23" s="323"/>
      <c r="L23" s="324"/>
      <c r="M23" s="321" t="s">
        <v>347</v>
      </c>
      <c r="N23" s="321"/>
      <c r="O23" s="321"/>
      <c r="P23" s="321"/>
      <c r="Q23" s="321"/>
      <c r="R23" s="321"/>
      <c r="S23" s="321"/>
      <c r="T23" s="321"/>
      <c r="U23" s="321"/>
      <c r="V23" s="321"/>
      <c r="W23" s="321"/>
      <c r="X23" s="321"/>
      <c r="Y23" s="321"/>
      <c r="Z23" s="321"/>
    </row>
    <row r="24" spans="1:28" ht="151.5" customHeight="1" x14ac:dyDescent="0.25">
      <c r="A24" s="93" t="s">
        <v>195</v>
      </c>
      <c r="B24" s="94" t="s">
        <v>224</v>
      </c>
      <c r="C24" s="93" t="s">
        <v>340</v>
      </c>
      <c r="D24" s="93" t="s">
        <v>196</v>
      </c>
      <c r="E24" s="93" t="s">
        <v>341</v>
      </c>
      <c r="F24" s="93" t="s">
        <v>343</v>
      </c>
      <c r="G24" s="93" t="s">
        <v>342</v>
      </c>
      <c r="H24" s="93" t="s">
        <v>197</v>
      </c>
      <c r="I24" s="93" t="s">
        <v>344</v>
      </c>
      <c r="J24" s="93" t="s">
        <v>229</v>
      </c>
      <c r="K24" s="94" t="s">
        <v>223</v>
      </c>
      <c r="L24" s="94" t="s">
        <v>198</v>
      </c>
      <c r="M24" s="95" t="s">
        <v>243</v>
      </c>
      <c r="N24" s="94" t="s">
        <v>489</v>
      </c>
      <c r="O24" s="93" t="s">
        <v>240</v>
      </c>
      <c r="P24" s="93" t="s">
        <v>241</v>
      </c>
      <c r="Q24" s="93" t="s">
        <v>239</v>
      </c>
      <c r="R24" s="93" t="s">
        <v>197</v>
      </c>
      <c r="S24" s="93" t="s">
        <v>238</v>
      </c>
      <c r="T24" s="93" t="s">
        <v>237</v>
      </c>
      <c r="U24" s="93" t="s">
        <v>339</v>
      </c>
      <c r="V24" s="93" t="s">
        <v>239</v>
      </c>
      <c r="W24" s="108" t="s">
        <v>222</v>
      </c>
      <c r="X24" s="108" t="s">
        <v>254</v>
      </c>
      <c r="Y24" s="108" t="s">
        <v>255</v>
      </c>
      <c r="Z24" s="110" t="s">
        <v>252</v>
      </c>
    </row>
    <row r="25" spans="1:28" ht="16.5" customHeight="1" x14ac:dyDescent="0.25">
      <c r="A25" s="93">
        <v>1</v>
      </c>
      <c r="B25" s="94">
        <v>2</v>
      </c>
      <c r="C25" s="93">
        <v>3</v>
      </c>
      <c r="D25" s="94">
        <v>4</v>
      </c>
      <c r="E25" s="93">
        <v>5</v>
      </c>
      <c r="F25" s="94">
        <v>6</v>
      </c>
      <c r="G25" s="93">
        <v>7</v>
      </c>
      <c r="H25" s="94">
        <v>8</v>
      </c>
      <c r="I25" s="93">
        <v>9</v>
      </c>
      <c r="J25" s="94">
        <v>10</v>
      </c>
      <c r="K25" s="189">
        <v>11</v>
      </c>
      <c r="L25" s="94">
        <v>12</v>
      </c>
      <c r="M25" s="189">
        <v>13</v>
      </c>
      <c r="N25" s="94">
        <v>14</v>
      </c>
      <c r="O25" s="189">
        <v>15</v>
      </c>
      <c r="P25" s="94">
        <v>16</v>
      </c>
      <c r="Q25" s="189">
        <v>17</v>
      </c>
      <c r="R25" s="94">
        <v>18</v>
      </c>
      <c r="S25" s="189">
        <v>19</v>
      </c>
      <c r="T25" s="94">
        <v>20</v>
      </c>
      <c r="U25" s="189">
        <v>21</v>
      </c>
      <c r="V25" s="94">
        <v>22</v>
      </c>
      <c r="W25" s="189">
        <v>23</v>
      </c>
      <c r="X25" s="94">
        <v>24</v>
      </c>
      <c r="Y25" s="189">
        <v>25</v>
      </c>
      <c r="Z25" s="94">
        <v>26</v>
      </c>
    </row>
    <row r="26" spans="1:28" ht="45.75" customHeight="1" x14ac:dyDescent="0.25">
      <c r="A26" s="86" t="s">
        <v>324</v>
      </c>
      <c r="B26" s="92"/>
      <c r="C26" s="88" t="s">
        <v>326</v>
      </c>
      <c r="D26" s="88" t="s">
        <v>327</v>
      </c>
      <c r="E26" s="88" t="s">
        <v>328</v>
      </c>
      <c r="F26" s="88" t="s">
        <v>234</v>
      </c>
      <c r="G26" s="88" t="s">
        <v>329</v>
      </c>
      <c r="H26" s="88" t="s">
        <v>197</v>
      </c>
      <c r="I26" s="88" t="s">
        <v>330</v>
      </c>
      <c r="J26" s="88" t="s">
        <v>331</v>
      </c>
      <c r="K26" s="85"/>
      <c r="L26" s="89" t="s">
        <v>220</v>
      </c>
      <c r="M26" s="91" t="s">
        <v>236</v>
      </c>
      <c r="N26" s="85"/>
      <c r="O26" s="85"/>
      <c r="P26" s="85"/>
      <c r="Q26" s="85"/>
      <c r="R26" s="85"/>
      <c r="S26" s="85"/>
      <c r="T26" s="85"/>
      <c r="U26" s="85"/>
      <c r="V26" s="85"/>
      <c r="W26" s="85"/>
      <c r="X26" s="85"/>
      <c r="Y26" s="85"/>
      <c r="Z26" s="87" t="s">
        <v>253</v>
      </c>
    </row>
    <row r="27" spans="1:28" x14ac:dyDescent="0.25">
      <c r="A27" s="85" t="s">
        <v>199</v>
      </c>
      <c r="B27" s="85" t="s">
        <v>225</v>
      </c>
      <c r="C27" s="85" t="s">
        <v>204</v>
      </c>
      <c r="D27" s="85" t="s">
        <v>205</v>
      </c>
      <c r="E27" s="85" t="s">
        <v>244</v>
      </c>
      <c r="F27" s="88" t="s">
        <v>200</v>
      </c>
      <c r="G27" s="88" t="s">
        <v>248</v>
      </c>
      <c r="H27" s="85" t="s">
        <v>197</v>
      </c>
      <c r="I27" s="88" t="s">
        <v>230</v>
      </c>
      <c r="J27" s="88" t="s">
        <v>212</v>
      </c>
      <c r="K27" s="89" t="s">
        <v>216</v>
      </c>
      <c r="L27" s="85"/>
      <c r="M27" s="89" t="s">
        <v>242</v>
      </c>
      <c r="N27" s="85"/>
      <c r="O27" s="85"/>
      <c r="P27" s="85"/>
      <c r="Q27" s="85"/>
      <c r="R27" s="85"/>
      <c r="S27" s="85"/>
      <c r="T27" s="85"/>
      <c r="U27" s="85"/>
      <c r="V27" s="85"/>
      <c r="W27" s="85"/>
      <c r="X27" s="85"/>
      <c r="Y27" s="85"/>
      <c r="Z27" s="85"/>
    </row>
    <row r="28" spans="1:28" x14ac:dyDescent="0.25">
      <c r="A28" s="85" t="s">
        <v>199</v>
      </c>
      <c r="B28" s="85" t="s">
        <v>226</v>
      </c>
      <c r="C28" s="85" t="s">
        <v>206</v>
      </c>
      <c r="D28" s="85" t="s">
        <v>207</v>
      </c>
      <c r="E28" s="85" t="s">
        <v>245</v>
      </c>
      <c r="F28" s="88" t="s">
        <v>201</v>
      </c>
      <c r="G28" s="88" t="s">
        <v>249</v>
      </c>
      <c r="H28" s="85" t="s">
        <v>197</v>
      </c>
      <c r="I28" s="88" t="s">
        <v>231</v>
      </c>
      <c r="J28" s="88" t="s">
        <v>213</v>
      </c>
      <c r="K28" s="89" t="s">
        <v>217</v>
      </c>
      <c r="L28" s="90"/>
      <c r="M28" s="89" t="s">
        <v>0</v>
      </c>
      <c r="N28" s="89"/>
      <c r="O28" s="89"/>
      <c r="P28" s="89"/>
      <c r="Q28" s="89"/>
      <c r="R28" s="89"/>
      <c r="S28" s="89"/>
      <c r="T28" s="89"/>
      <c r="U28" s="89"/>
      <c r="V28" s="89"/>
      <c r="W28" s="89"/>
      <c r="X28" s="89"/>
      <c r="Y28" s="89"/>
      <c r="Z28" s="89"/>
    </row>
    <row r="29" spans="1:28" x14ac:dyDescent="0.25">
      <c r="A29" s="85" t="s">
        <v>199</v>
      </c>
      <c r="B29" s="85" t="s">
        <v>227</v>
      </c>
      <c r="C29" s="85" t="s">
        <v>208</v>
      </c>
      <c r="D29" s="85" t="s">
        <v>209</v>
      </c>
      <c r="E29" s="85" t="s">
        <v>246</v>
      </c>
      <c r="F29" s="88" t="s">
        <v>202</v>
      </c>
      <c r="G29" s="88" t="s">
        <v>250</v>
      </c>
      <c r="H29" s="85" t="s">
        <v>197</v>
      </c>
      <c r="I29" s="88" t="s">
        <v>232</v>
      </c>
      <c r="J29" s="88" t="s">
        <v>214</v>
      </c>
      <c r="K29" s="89" t="s">
        <v>218</v>
      </c>
      <c r="L29" s="90"/>
      <c r="M29" s="85"/>
      <c r="N29" s="85"/>
      <c r="O29" s="85"/>
      <c r="P29" s="85"/>
      <c r="Q29" s="85"/>
      <c r="R29" s="85"/>
      <c r="S29" s="85"/>
      <c r="T29" s="85"/>
      <c r="U29" s="85"/>
      <c r="V29" s="85"/>
      <c r="W29" s="85"/>
      <c r="X29" s="85"/>
      <c r="Y29" s="85"/>
      <c r="Z29" s="85"/>
    </row>
    <row r="30" spans="1:28" x14ac:dyDescent="0.25">
      <c r="A30" s="85" t="s">
        <v>199</v>
      </c>
      <c r="B30" s="85" t="s">
        <v>228</v>
      </c>
      <c r="C30" s="85" t="s">
        <v>210</v>
      </c>
      <c r="D30" s="85" t="s">
        <v>211</v>
      </c>
      <c r="E30" s="85" t="s">
        <v>247</v>
      </c>
      <c r="F30" s="88" t="s">
        <v>203</v>
      </c>
      <c r="G30" s="88" t="s">
        <v>251</v>
      </c>
      <c r="H30" s="85" t="s">
        <v>197</v>
      </c>
      <c r="I30" s="88" t="s">
        <v>233</v>
      </c>
      <c r="J30" s="88" t="s">
        <v>215</v>
      </c>
      <c r="K30" s="89" t="s">
        <v>219</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325</v>
      </c>
      <c r="B32" s="92"/>
      <c r="C32" s="88" t="s">
        <v>332</v>
      </c>
      <c r="D32" s="88" t="s">
        <v>333</v>
      </c>
      <c r="E32" s="88" t="s">
        <v>334</v>
      </c>
      <c r="F32" s="88" t="s">
        <v>335</v>
      </c>
      <c r="G32" s="88" t="s">
        <v>336</v>
      </c>
      <c r="H32" s="88" t="s">
        <v>197</v>
      </c>
      <c r="I32" s="88" t="s">
        <v>337</v>
      </c>
      <c r="J32" s="88" t="s">
        <v>338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90" t="str">
        <f>'1. паспорт местоположение'!A12:C12</f>
        <v>K_PK1500.03.01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1.25" customHeight="1" x14ac:dyDescent="0.2">
      <c r="A15" s="287"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455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5" t="s">
        <v>86</v>
      </c>
      <c r="F19" s="326"/>
      <c r="G19" s="326"/>
      <c r="H19" s="326"/>
      <c r="I19" s="32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84</v>
      </c>
      <c r="F20" s="41" t="s">
        <v>83</v>
      </c>
      <c r="G20" s="41" t="s">
        <v>82</v>
      </c>
      <c r="H20" s="41" t="s">
        <v>81</v>
      </c>
      <c r="I20" s="41" t="s">
        <v>80</v>
      </c>
      <c r="J20" s="41" t="s">
        <v>79</v>
      </c>
      <c r="K20" s="41" t="s">
        <v>4</v>
      </c>
      <c r="L20" s="49" t="s">
        <v>3</v>
      </c>
      <c r="M20" s="48" t="s">
        <v>193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K_PK1500.03.01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87"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5" t="s">
        <v>321</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2"/>
      <c r="AN24" s="112"/>
      <c r="AO24" s="140"/>
      <c r="AP24" s="140"/>
      <c r="AQ24" s="140"/>
      <c r="AR24" s="140"/>
      <c r="AS24" s="118"/>
    </row>
    <row r="25" spans="1:45" ht="12.75" customHeight="1" x14ac:dyDescent="0.25">
      <c r="A25" s="336" t="s">
        <v>320</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3"/>
      <c r="AN25" s="339" t="s">
        <v>319</v>
      </c>
      <c r="AO25" s="339"/>
      <c r="AP25" s="339"/>
      <c r="AQ25" s="334"/>
      <c r="AR25" s="334"/>
      <c r="AS25" s="118"/>
    </row>
    <row r="26" spans="1:45" ht="17.25" customHeight="1" x14ac:dyDescent="0.25">
      <c r="A26" s="346" t="s">
        <v>318</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3"/>
      <c r="AN26" s="329" t="s">
        <v>317</v>
      </c>
      <c r="AO26" s="330"/>
      <c r="AP26" s="331"/>
      <c r="AQ26" s="332" t="s">
        <v>497</v>
      </c>
      <c r="AR26" s="333"/>
      <c r="AS26" s="118"/>
    </row>
    <row r="27" spans="1:45" ht="17.25" customHeight="1" x14ac:dyDescent="0.25">
      <c r="A27" s="346" t="s">
        <v>316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3"/>
      <c r="AN27" s="329" t="s">
        <v>315</v>
      </c>
      <c r="AO27" s="330"/>
      <c r="AP27" s="331"/>
      <c r="AQ27" s="332" t="s">
        <v>497</v>
      </c>
      <c r="AR27" s="333"/>
      <c r="AS27" s="118"/>
    </row>
    <row r="28" spans="1:45" ht="27.75" customHeight="1" thickBot="1" x14ac:dyDescent="0.3">
      <c r="A28" s="349" t="s">
        <v>314</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3"/>
      <c r="AN28" s="353" t="s">
        <v>313</v>
      </c>
      <c r="AO28" s="354"/>
      <c r="AP28" s="355"/>
      <c r="AQ28" s="332" t="s">
        <v>497</v>
      </c>
      <c r="AR28" s="333"/>
      <c r="AS28" s="118"/>
    </row>
    <row r="29" spans="1:45" ht="17.25" customHeight="1" x14ac:dyDescent="0.25">
      <c r="A29" s="340" t="s">
        <v>312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3"/>
      <c r="AN29" s="343"/>
      <c r="AO29" s="344"/>
      <c r="AP29" s="344"/>
      <c r="AQ29" s="332"/>
      <c r="AR29" s="345"/>
      <c r="AS29" s="118"/>
    </row>
    <row r="30" spans="1:45" ht="17.25" customHeight="1" x14ac:dyDescent="0.25">
      <c r="A30" s="346" t="s">
        <v>311</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3"/>
      <c r="AS30" s="118"/>
    </row>
    <row r="31" spans="1:45" ht="17.25" customHeight="1" x14ac:dyDescent="0.25">
      <c r="A31" s="346" t="s">
        <v>310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3"/>
      <c r="AN31" s="113"/>
      <c r="AO31" s="139"/>
      <c r="AP31" s="139"/>
      <c r="AQ31" s="139"/>
      <c r="AR31" s="139"/>
      <c r="AS31" s="118"/>
    </row>
    <row r="32" spans="1:45" ht="17.25" customHeight="1" x14ac:dyDescent="0.25">
      <c r="A32" s="346" t="s">
        <v>285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3"/>
      <c r="AN32" s="113"/>
      <c r="AO32" s="113"/>
      <c r="AP32" s="113"/>
      <c r="AQ32" s="113"/>
      <c r="AR32" s="113"/>
      <c r="AS32" s="118"/>
    </row>
    <row r="33" spans="1:45" ht="17.25" customHeight="1" x14ac:dyDescent="0.25">
      <c r="A33" s="346" t="s">
        <v>309</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3"/>
      <c r="AN33" s="113"/>
      <c r="AO33" s="113"/>
      <c r="AP33" s="113"/>
      <c r="AQ33" s="113"/>
      <c r="AR33" s="113"/>
      <c r="AS33" s="118"/>
    </row>
    <row r="34" spans="1:45" ht="17.25" customHeight="1" x14ac:dyDescent="0.25">
      <c r="A34" s="346" t="s">
        <v>308</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3"/>
      <c r="AN34" s="113"/>
      <c r="AO34" s="113"/>
      <c r="AP34" s="113"/>
      <c r="AQ34" s="113"/>
      <c r="AR34" s="113"/>
      <c r="AS34" s="11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3"/>
      <c r="AN35" s="113"/>
      <c r="AO35" s="113"/>
      <c r="AP35" s="113"/>
      <c r="AQ35" s="113"/>
      <c r="AR35" s="113"/>
      <c r="AS35" s="118"/>
    </row>
    <row r="36" spans="1:45" ht="17.25" customHeight="1" thickBot="1" x14ac:dyDescent="0.3">
      <c r="A36" s="357" t="s">
        <v>273</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3"/>
      <c r="AN36" s="113"/>
      <c r="AO36" s="113"/>
      <c r="AP36" s="113"/>
      <c r="AQ36" s="113"/>
      <c r="AR36" s="113"/>
      <c r="AS36" s="11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3"/>
      <c r="AN37" s="113"/>
      <c r="AO37" s="113"/>
      <c r="AP37" s="113"/>
      <c r="AQ37" s="113"/>
      <c r="AR37" s="113"/>
      <c r="AS37" s="118"/>
    </row>
    <row r="38" spans="1:45" ht="17.25" customHeight="1" x14ac:dyDescent="0.25">
      <c r="A38" s="346" t="s">
        <v>307</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3"/>
      <c r="AN38" s="113"/>
      <c r="AO38" s="113"/>
      <c r="AP38" s="113"/>
      <c r="AQ38" s="113"/>
      <c r="AR38" s="113"/>
      <c r="AS38" s="118"/>
    </row>
    <row r="39" spans="1:45" ht="17.25" customHeight="1" thickBot="1" x14ac:dyDescent="0.3">
      <c r="A39" s="357" t="s">
        <v>306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3"/>
      <c r="AN39" s="113"/>
      <c r="AO39" s="113"/>
      <c r="AP39" s="113"/>
      <c r="AQ39" s="113"/>
      <c r="AR39" s="113"/>
      <c r="AS39" s="118"/>
    </row>
    <row r="40" spans="1:45" ht="17.25" customHeight="1" x14ac:dyDescent="0.25">
      <c r="A40" s="336" t="s">
        <v>305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3"/>
      <c r="AN40" s="113"/>
      <c r="AO40" s="113"/>
      <c r="AP40" s="113"/>
      <c r="AQ40" s="113"/>
      <c r="AR40" s="113"/>
      <c r="AS40" s="118"/>
    </row>
    <row r="41" spans="1:45" ht="17.25" customHeight="1" x14ac:dyDescent="0.25">
      <c r="A41" s="346" t="s">
        <v>304</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3"/>
      <c r="AN41" s="113"/>
      <c r="AO41" s="113"/>
      <c r="AP41" s="113"/>
      <c r="AQ41" s="113"/>
      <c r="AR41" s="113"/>
      <c r="AS41" s="118"/>
    </row>
    <row r="42" spans="1:45" ht="17.25" customHeight="1" x14ac:dyDescent="0.25">
      <c r="A42" s="346" t="s">
        <v>303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3"/>
      <c r="AN42" s="113"/>
      <c r="AO42" s="113"/>
      <c r="AP42" s="113"/>
      <c r="AQ42" s="113"/>
      <c r="AR42" s="113"/>
      <c r="AS42" s="118"/>
    </row>
    <row r="43" spans="1:45" ht="17.25" customHeight="1" x14ac:dyDescent="0.25">
      <c r="A43" s="346" t="s">
        <v>302</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3"/>
      <c r="AN43" s="113"/>
      <c r="AO43" s="113"/>
      <c r="AP43" s="113"/>
      <c r="AQ43" s="113"/>
      <c r="AR43" s="113"/>
      <c r="AS43" s="118"/>
    </row>
    <row r="44" spans="1:45" ht="17.25" customHeight="1" x14ac:dyDescent="0.25">
      <c r="A44" s="346" t="s">
        <v>301</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3"/>
      <c r="AN44" s="113"/>
      <c r="AO44" s="113"/>
      <c r="AP44" s="113"/>
      <c r="AQ44" s="113"/>
      <c r="AR44" s="113"/>
      <c r="AS44" s="118"/>
    </row>
    <row r="45" spans="1:45" ht="17.25" customHeight="1" x14ac:dyDescent="0.25">
      <c r="A45" s="346" t="s">
        <v>300</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3"/>
      <c r="AN45" s="113"/>
      <c r="AO45" s="113"/>
      <c r="AP45" s="113"/>
      <c r="AQ45" s="113"/>
      <c r="AR45" s="113"/>
      <c r="AS45" s="118"/>
    </row>
    <row r="46" spans="1:45" ht="17.25" customHeight="1" thickBot="1" x14ac:dyDescent="0.3">
      <c r="A46" s="359" t="s">
        <v>299</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3"/>
      <c r="AN46" s="113"/>
      <c r="AO46" s="113"/>
      <c r="AP46" s="113"/>
      <c r="AQ46" s="113"/>
      <c r="AR46" s="113"/>
      <c r="AS46" s="118"/>
    </row>
    <row r="47" spans="1:45" ht="24" customHeight="1" x14ac:dyDescent="0.25">
      <c r="A47" s="362" t="s">
        <v>298</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279</v>
      </c>
      <c r="AN47" s="365"/>
      <c r="AO47" s="126" t="s">
        <v>278</v>
      </c>
      <c r="AP47" s="126" t="s">
        <v>277</v>
      </c>
      <c r="AQ47" s="118"/>
    </row>
    <row r="48" spans="1:45" ht="12" customHeight="1" x14ac:dyDescent="0.25">
      <c r="A48" s="346" t="s">
        <v>297</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0"/>
      <c r="AP48" s="130"/>
      <c r="AQ48" s="118"/>
    </row>
    <row r="49" spans="1:43" ht="12" customHeight="1" x14ac:dyDescent="0.25">
      <c r="A49" s="346" t="s">
        <v>296</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0"/>
      <c r="AP49" s="130"/>
      <c r="AQ49" s="118"/>
    </row>
    <row r="50" spans="1:43" ht="12" customHeight="1" thickBot="1" x14ac:dyDescent="0.3">
      <c r="A50" s="357" t="s">
        <v>295</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6" t="s">
        <v>294</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279</v>
      </c>
      <c r="AN52" s="365"/>
      <c r="AO52" s="126" t="s">
        <v>278</v>
      </c>
      <c r="AP52" s="126" t="s">
        <v>277</v>
      </c>
      <c r="AQ52" s="118"/>
    </row>
    <row r="53" spans="1:43" ht="11.25" customHeight="1" x14ac:dyDescent="0.25">
      <c r="A53" s="368" t="s">
        <v>293</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4"/>
      <c r="AP53" s="134"/>
      <c r="AQ53" s="118"/>
    </row>
    <row r="54" spans="1:43" ht="12" customHeight="1" x14ac:dyDescent="0.25">
      <c r="A54" s="346" t="s">
        <v>292</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0"/>
      <c r="AP54" s="130"/>
      <c r="AQ54" s="118"/>
    </row>
    <row r="55" spans="1:43" ht="12" customHeight="1" x14ac:dyDescent="0.25">
      <c r="A55" s="346" t="s">
        <v>291</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0"/>
      <c r="AP55" s="130"/>
      <c r="AQ55" s="118"/>
    </row>
    <row r="56" spans="1:43" ht="12" customHeight="1" thickBot="1" x14ac:dyDescent="0.3">
      <c r="A56" s="357" t="s">
        <v>290</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6" t="s">
        <v>289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279</v>
      </c>
      <c r="AN58" s="365"/>
      <c r="AO58" s="126" t="s">
        <v>278</v>
      </c>
      <c r="AP58" s="126" t="s">
        <v>277</v>
      </c>
      <c r="AQ58" s="118"/>
    </row>
    <row r="59" spans="1:43" ht="12.75" customHeight="1" x14ac:dyDescent="0.25">
      <c r="A59" s="370" t="s">
        <v>288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2"/>
      <c r="AP59" s="132"/>
      <c r="AQ59" s="124"/>
    </row>
    <row r="60" spans="1:43" ht="12" customHeight="1" x14ac:dyDescent="0.25">
      <c r="A60" s="346" t="s">
        <v>287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0"/>
      <c r="AP60" s="130"/>
      <c r="AQ60" s="118"/>
    </row>
    <row r="61" spans="1:43" ht="12" customHeight="1" x14ac:dyDescent="0.25">
      <c r="A61" s="346" t="s">
        <v>286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0"/>
      <c r="AP61" s="130"/>
      <c r="AQ61" s="118"/>
    </row>
    <row r="62" spans="1:43" ht="12" customHeight="1" x14ac:dyDescent="0.25">
      <c r="A62" s="346" t="s">
        <v>285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0"/>
      <c r="AP62" s="130"/>
      <c r="AQ62" s="11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0"/>
      <c r="AP63" s="130"/>
      <c r="AQ63" s="11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0"/>
      <c r="AP64" s="130"/>
      <c r="AQ64" s="118"/>
    </row>
    <row r="65" spans="1:43" ht="12" customHeight="1" x14ac:dyDescent="0.25">
      <c r="A65" s="346" t="s">
        <v>284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0"/>
      <c r="AP65" s="130"/>
      <c r="AQ65" s="118"/>
    </row>
    <row r="66" spans="1:43" ht="27.75" customHeight="1" x14ac:dyDescent="0.25">
      <c r="A66" s="373" t="s">
        <v>283</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1"/>
      <c r="AP66" s="131"/>
      <c r="AQ66" s="124"/>
    </row>
    <row r="67" spans="1:43" ht="11.25" customHeight="1" x14ac:dyDescent="0.25">
      <c r="A67" s="346" t="s">
        <v>275</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0"/>
      <c r="AP67" s="130"/>
      <c r="AQ67" s="118"/>
    </row>
    <row r="68" spans="1:43" ht="25.5" customHeight="1" x14ac:dyDescent="0.25">
      <c r="A68" s="373" t="s">
        <v>276</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1"/>
      <c r="AP68" s="131"/>
      <c r="AQ68" s="124"/>
    </row>
    <row r="69" spans="1:43" ht="12" customHeight="1" x14ac:dyDescent="0.25">
      <c r="A69" s="346" t="s">
        <v>274</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0"/>
      <c r="AP69" s="130"/>
      <c r="AQ69" s="118"/>
    </row>
    <row r="70" spans="1:43" ht="12.75" customHeight="1" x14ac:dyDescent="0.25">
      <c r="A70" s="377" t="s">
        <v>282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1"/>
      <c r="AP70" s="131"/>
      <c r="AQ70" s="124"/>
    </row>
    <row r="71" spans="1:43" ht="12" customHeight="1" x14ac:dyDescent="0.25">
      <c r="A71" s="346" t="s">
        <v>273</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0"/>
      <c r="AP71" s="130"/>
      <c r="AQ71" s="118"/>
    </row>
    <row r="72" spans="1:43" ht="12.75" customHeight="1" thickBot="1" x14ac:dyDescent="0.3">
      <c r="A72" s="379" t="s">
        <v>281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6" t="s">
        <v>280</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279</v>
      </c>
      <c r="AN74" s="365"/>
      <c r="AO74" s="126" t="s">
        <v>278</v>
      </c>
      <c r="AP74" s="126" t="s">
        <v>277</v>
      </c>
      <c r="AQ74" s="118"/>
    </row>
    <row r="75" spans="1:43" ht="25.5" customHeight="1" x14ac:dyDescent="0.25">
      <c r="A75" s="373" t="s">
        <v>276</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2"/>
      <c r="AP75" s="122"/>
      <c r="AQ75" s="124"/>
    </row>
    <row r="76" spans="1:43" ht="12" customHeight="1" x14ac:dyDescent="0.25">
      <c r="A76" s="346" t="s">
        <v>275</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5"/>
      <c r="AP76" s="125"/>
      <c r="AQ76" s="118"/>
    </row>
    <row r="77" spans="1:43" ht="12" customHeight="1" x14ac:dyDescent="0.25">
      <c r="A77" s="346" t="s">
        <v>274</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5"/>
      <c r="AP77" s="125"/>
      <c r="AQ77" s="118"/>
    </row>
    <row r="78" spans="1:43" ht="12" customHeight="1" x14ac:dyDescent="0.25">
      <c r="A78" s="346" t="s">
        <v>273</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5"/>
      <c r="AP78" s="125"/>
      <c r="AQ78" s="118"/>
    </row>
    <row r="79" spans="1:43" ht="12" customHeight="1" x14ac:dyDescent="0.25">
      <c r="A79" s="346" t="s">
        <v>272</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5"/>
      <c r="AP79" s="125"/>
      <c r="AQ79" s="118"/>
    </row>
    <row r="80" spans="1:43" ht="12" customHeight="1" x14ac:dyDescent="0.25">
      <c r="A80" s="346" t="s">
        <v>271</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5"/>
      <c r="AP80" s="125"/>
      <c r="AQ80" s="118"/>
    </row>
    <row r="81" spans="1:45" ht="12.75" customHeight="1" x14ac:dyDescent="0.25">
      <c r="A81" s="346" t="s">
        <v>270</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5"/>
      <c r="AP81" s="125"/>
      <c r="AQ81" s="118"/>
    </row>
    <row r="82" spans="1:45" ht="12.75" customHeight="1" x14ac:dyDescent="0.25">
      <c r="A82" s="346" t="s">
        <v>269</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5"/>
      <c r="AP82" s="125"/>
      <c r="AQ82" s="118"/>
    </row>
    <row r="83" spans="1:45" ht="12" customHeight="1" x14ac:dyDescent="0.25">
      <c r="A83" s="377" t="s">
        <v>268</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2"/>
      <c r="AP83" s="122"/>
      <c r="AQ83" s="124"/>
    </row>
    <row r="84" spans="1:45" ht="12" customHeight="1" x14ac:dyDescent="0.25">
      <c r="A84" s="377" t="s">
        <v>267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2"/>
      <c r="AP84" s="122"/>
      <c r="AQ84" s="124"/>
    </row>
    <row r="85" spans="1:45" ht="12" customHeight="1" x14ac:dyDescent="0.25">
      <c r="A85" s="346" t="s">
        <v>266</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5"/>
      <c r="AP85" s="125"/>
      <c r="AQ85" s="112"/>
    </row>
    <row r="86" spans="1:45" ht="27.75" customHeight="1" x14ac:dyDescent="0.25">
      <c r="A86" s="373" t="s">
        <v>265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2"/>
      <c r="AP86" s="122"/>
      <c r="AQ86" s="124"/>
    </row>
    <row r="87" spans="1:45" x14ac:dyDescent="0.25">
      <c r="A87" s="373" t="s">
        <v>264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2"/>
      <c r="AP87" s="122"/>
      <c r="AQ87" s="124"/>
    </row>
    <row r="88" spans="1:45" ht="14.25" customHeight="1" x14ac:dyDescent="0.25">
      <c r="A88" s="389" t="s">
        <v>263</v>
      </c>
      <c r="B88" s="390"/>
      <c r="C88" s="390"/>
      <c r="D88" s="39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92"/>
      <c r="AL88" s="393"/>
      <c r="AM88" s="394"/>
      <c r="AN88" s="395"/>
      <c r="AO88" s="122"/>
      <c r="AP88" s="122"/>
      <c r="AQ88" s="124"/>
    </row>
    <row r="89" spans="1:45" x14ac:dyDescent="0.25">
      <c r="A89" s="389" t="s">
        <v>262</v>
      </c>
      <c r="B89" s="390"/>
      <c r="C89" s="390"/>
      <c r="D89" s="39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92"/>
      <c r="AL89" s="393"/>
      <c r="AM89" s="394"/>
      <c r="AN89" s="395"/>
      <c r="AO89" s="122"/>
      <c r="AP89" s="122"/>
      <c r="AQ89" s="112"/>
    </row>
    <row r="90" spans="1:45" ht="12" customHeight="1" thickBot="1" x14ac:dyDescent="0.3">
      <c r="A90" s="121" t="s">
        <v>261</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5"/>
      <c r="AL90" s="386"/>
      <c r="AM90" s="387"/>
      <c r="AN90" s="38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260</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259</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258</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257</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256</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55" zoomScaleSheetLayoutView="55" workbookViewId="0">
      <selection activeCell="H64" sqref="H6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90" t="str">
        <f>'1. паспорт местоположение'!A12:C12</f>
        <v>K_PK1500.03.01</v>
      </c>
      <c r="B12" s="290"/>
      <c r="C12" s="290"/>
      <c r="D12" s="290"/>
      <c r="E12" s="290"/>
      <c r="F12" s="290"/>
      <c r="G12" s="290"/>
      <c r="H12" s="290"/>
      <c r="I12" s="290"/>
      <c r="J12" s="290"/>
      <c r="K12" s="290"/>
      <c r="L12" s="290"/>
    </row>
    <row r="13" spans="1:44" x14ac:dyDescent="0.25">
      <c r="A13" s="281" t="s">
        <v>7</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78.75" customHeight="1" x14ac:dyDescent="0.25">
      <c r="A15" s="287"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84"/>
    </row>
    <row r="18" spans="1:12" x14ac:dyDescent="0.25">
      <c r="K18" s="83"/>
    </row>
    <row r="19" spans="1:12" ht="15.75" customHeight="1" x14ac:dyDescent="0.25">
      <c r="A19" s="396" t="s">
        <v>457</v>
      </c>
      <c r="B19" s="396"/>
      <c r="C19" s="396"/>
      <c r="D19" s="396"/>
      <c r="E19" s="396"/>
      <c r="F19" s="396"/>
      <c r="G19" s="396"/>
      <c r="H19" s="396"/>
      <c r="I19" s="396"/>
      <c r="J19" s="396"/>
      <c r="K19" s="396"/>
      <c r="L19" s="396"/>
    </row>
    <row r="20" spans="1:12" x14ac:dyDescent="0.25">
      <c r="A20" s="66"/>
      <c r="B20" s="66"/>
      <c r="C20" s="82"/>
      <c r="D20" s="82"/>
      <c r="E20" s="82"/>
      <c r="F20" s="82"/>
      <c r="G20" s="82"/>
      <c r="H20" s="82"/>
      <c r="I20" s="82"/>
      <c r="J20" s="82"/>
      <c r="K20" s="82"/>
      <c r="L20" s="82"/>
    </row>
    <row r="21" spans="1:12" ht="28.5" customHeight="1" x14ac:dyDescent="0.25">
      <c r="A21" s="397" t="s">
        <v>190</v>
      </c>
      <c r="B21" s="397" t="s">
        <v>189</v>
      </c>
      <c r="C21" s="403" t="s">
        <v>390</v>
      </c>
      <c r="D21" s="403"/>
      <c r="E21" s="403"/>
      <c r="F21" s="403"/>
      <c r="G21" s="403"/>
      <c r="H21" s="403"/>
      <c r="I21" s="398" t="s">
        <v>188</v>
      </c>
      <c r="J21" s="400" t="s">
        <v>392</v>
      </c>
      <c r="K21" s="397" t="s">
        <v>187</v>
      </c>
      <c r="L21" s="399" t="s">
        <v>391</v>
      </c>
    </row>
    <row r="22" spans="1:12" ht="58.5" customHeight="1" x14ac:dyDescent="0.25">
      <c r="A22" s="397"/>
      <c r="B22" s="397"/>
      <c r="C22" s="404" t="s">
        <v>2</v>
      </c>
      <c r="D22" s="404"/>
      <c r="E22" s="167"/>
      <c r="F22" s="168"/>
      <c r="G22" s="405" t="s">
        <v>524</v>
      </c>
      <c r="H22" s="406"/>
      <c r="I22" s="398"/>
      <c r="J22" s="401"/>
      <c r="K22" s="397"/>
      <c r="L22" s="399"/>
    </row>
    <row r="23" spans="1:12" ht="47.25" x14ac:dyDescent="0.25">
      <c r="A23" s="397"/>
      <c r="B23" s="397"/>
      <c r="C23" s="81" t="s">
        <v>186</v>
      </c>
      <c r="D23" s="81" t="s">
        <v>185</v>
      </c>
      <c r="E23" s="81" t="s">
        <v>186</v>
      </c>
      <c r="F23" s="81" t="s">
        <v>185</v>
      </c>
      <c r="G23" s="81" t="s">
        <v>186</v>
      </c>
      <c r="H23" s="81" t="s">
        <v>185</v>
      </c>
      <c r="I23" s="398"/>
      <c r="J23" s="402"/>
      <c r="K23" s="397"/>
      <c r="L23" s="399"/>
    </row>
    <row r="24" spans="1:12" x14ac:dyDescent="0.25">
      <c r="A24" s="233">
        <v>1</v>
      </c>
      <c r="B24" s="233">
        <v>2</v>
      </c>
      <c r="C24" s="81">
        <v>3</v>
      </c>
      <c r="D24" s="81">
        <v>4</v>
      </c>
      <c r="E24" s="81">
        <v>5</v>
      </c>
      <c r="F24" s="81">
        <v>6</v>
      </c>
      <c r="G24" s="81">
        <v>7</v>
      </c>
      <c r="H24" s="81">
        <v>8</v>
      </c>
      <c r="I24" s="81">
        <v>9</v>
      </c>
      <c r="J24" s="81">
        <v>10</v>
      </c>
      <c r="K24" s="81">
        <v>11</v>
      </c>
      <c r="L24" s="81">
        <v>12</v>
      </c>
    </row>
    <row r="25" spans="1:12" ht="31.5" x14ac:dyDescent="0.25">
      <c r="A25" s="73">
        <v>1</v>
      </c>
      <c r="B25" s="74" t="s">
        <v>184</v>
      </c>
      <c r="C25" s="74"/>
      <c r="D25" s="79"/>
      <c r="E25" s="79"/>
      <c r="F25" s="79"/>
      <c r="G25" s="79"/>
      <c r="H25" s="79"/>
      <c r="I25" s="79"/>
      <c r="J25" s="79"/>
      <c r="K25" s="71"/>
      <c r="L25" s="92"/>
    </row>
    <row r="26" spans="1:12" ht="21.75" customHeight="1" x14ac:dyDescent="0.25">
      <c r="A26" s="73" t="s">
        <v>183</v>
      </c>
      <c r="B26" s="80" t="s">
        <v>397</v>
      </c>
      <c r="C26" s="79" t="s">
        <v>494</v>
      </c>
      <c r="D26" s="79"/>
      <c r="E26" s="79" t="s">
        <v>497</v>
      </c>
      <c r="F26" s="79" t="s">
        <v>497</v>
      </c>
      <c r="G26" s="79" t="s">
        <v>494</v>
      </c>
      <c r="H26" s="79"/>
      <c r="I26" s="79"/>
      <c r="J26" s="79"/>
      <c r="K26" s="71"/>
      <c r="L26" s="71"/>
    </row>
    <row r="27" spans="1:12" s="67" customFormat="1" ht="39" customHeight="1" x14ac:dyDescent="0.25">
      <c r="A27" s="73" t="s">
        <v>182</v>
      </c>
      <c r="B27" s="80" t="s">
        <v>399</v>
      </c>
      <c r="C27" s="79" t="s">
        <v>494</v>
      </c>
      <c r="D27" s="79"/>
      <c r="E27" s="79" t="s">
        <v>497</v>
      </c>
      <c r="F27" s="79" t="s">
        <v>497</v>
      </c>
      <c r="G27" s="79" t="s">
        <v>494</v>
      </c>
      <c r="H27" s="79"/>
      <c r="I27" s="79"/>
      <c r="J27" s="79"/>
      <c r="K27" s="71"/>
      <c r="L27" s="71"/>
    </row>
    <row r="28" spans="1:12" s="67" customFormat="1" ht="70.5" customHeight="1" x14ac:dyDescent="0.25">
      <c r="A28" s="73" t="s">
        <v>398</v>
      </c>
      <c r="B28" s="80" t="s">
        <v>403</v>
      </c>
      <c r="C28" s="79" t="s">
        <v>494</v>
      </c>
      <c r="D28" s="79"/>
      <c r="E28" s="79"/>
      <c r="F28" s="79"/>
      <c r="G28" s="79" t="s">
        <v>494</v>
      </c>
      <c r="H28" s="79"/>
      <c r="I28" s="79"/>
      <c r="J28" s="79"/>
      <c r="K28" s="71"/>
      <c r="L28" s="71"/>
    </row>
    <row r="29" spans="1:12" s="67" customFormat="1" ht="54" customHeight="1" x14ac:dyDescent="0.25">
      <c r="A29" s="73" t="s">
        <v>181</v>
      </c>
      <c r="B29" s="80" t="s">
        <v>402</v>
      </c>
      <c r="C29" s="79" t="s">
        <v>494</v>
      </c>
      <c r="D29" s="79"/>
      <c r="E29" s="79"/>
      <c r="F29" s="79"/>
      <c r="G29" s="79" t="s">
        <v>494</v>
      </c>
      <c r="H29" s="79"/>
      <c r="I29" s="79"/>
      <c r="J29" s="79"/>
      <c r="K29" s="71"/>
      <c r="L29" s="71"/>
    </row>
    <row r="30" spans="1:12" s="67" customFormat="1" ht="42" customHeight="1" x14ac:dyDescent="0.25">
      <c r="A30" s="73" t="s">
        <v>180</v>
      </c>
      <c r="B30" s="80" t="s">
        <v>404</v>
      </c>
      <c r="C30" s="79" t="s">
        <v>494</v>
      </c>
      <c r="D30" s="79"/>
      <c r="E30" s="79"/>
      <c r="F30" s="79"/>
      <c r="G30" s="79" t="s">
        <v>494</v>
      </c>
      <c r="H30" s="79"/>
      <c r="I30" s="79"/>
      <c r="J30" s="79"/>
      <c r="K30" s="71"/>
      <c r="L30" s="71"/>
    </row>
    <row r="31" spans="1:12" s="67" customFormat="1" ht="37.5" customHeight="1" x14ac:dyDescent="0.25">
      <c r="A31" s="73" t="s">
        <v>179</v>
      </c>
      <c r="B31" s="72" t="s">
        <v>400</v>
      </c>
      <c r="C31" s="79" t="s">
        <v>494</v>
      </c>
      <c r="D31" s="79"/>
      <c r="E31" s="79"/>
      <c r="F31" s="79"/>
      <c r="G31" s="79" t="s">
        <v>494</v>
      </c>
      <c r="H31" s="79"/>
      <c r="I31" s="79"/>
      <c r="J31" s="79"/>
      <c r="K31" s="71"/>
      <c r="L31" s="71"/>
    </row>
    <row r="32" spans="1:12" s="67" customFormat="1" ht="31.5" x14ac:dyDescent="0.25">
      <c r="A32" s="73" t="s">
        <v>177</v>
      </c>
      <c r="B32" s="72" t="s">
        <v>405</v>
      </c>
      <c r="C32" s="79" t="s">
        <v>494</v>
      </c>
      <c r="D32" s="79"/>
      <c r="E32" s="79"/>
      <c r="F32" s="79"/>
      <c r="G32" s="79" t="s">
        <v>494</v>
      </c>
      <c r="H32" s="79"/>
      <c r="I32" s="79"/>
      <c r="J32" s="79"/>
      <c r="K32" s="71"/>
      <c r="L32" s="71"/>
    </row>
    <row r="33" spans="1:12" s="67" customFormat="1" ht="37.5" customHeight="1" x14ac:dyDescent="0.25">
      <c r="A33" s="73" t="s">
        <v>416</v>
      </c>
      <c r="B33" s="72" t="s">
        <v>345</v>
      </c>
      <c r="C33" s="79" t="s">
        <v>494</v>
      </c>
      <c r="D33" s="79"/>
      <c r="E33" s="79"/>
      <c r="F33" s="79"/>
      <c r="G33" s="79" t="s">
        <v>494</v>
      </c>
      <c r="H33" s="79"/>
      <c r="I33" s="79"/>
      <c r="J33" s="79"/>
      <c r="K33" s="71"/>
      <c r="L33" s="71"/>
    </row>
    <row r="34" spans="1:12" s="67" customFormat="1" ht="47.25" customHeight="1" x14ac:dyDescent="0.25">
      <c r="A34" s="73" t="s">
        <v>417</v>
      </c>
      <c r="B34" s="72" t="s">
        <v>409</v>
      </c>
      <c r="C34" s="79" t="s">
        <v>494</v>
      </c>
      <c r="D34" s="79"/>
      <c r="E34" s="78"/>
      <c r="F34" s="78"/>
      <c r="G34" s="79" t="s">
        <v>494</v>
      </c>
      <c r="H34" s="79"/>
      <c r="I34" s="78"/>
      <c r="J34" s="78"/>
      <c r="K34" s="78"/>
      <c r="L34" s="71"/>
    </row>
    <row r="35" spans="1:12" s="67" customFormat="1" ht="49.5" customHeight="1" x14ac:dyDescent="0.25">
      <c r="A35" s="73" t="s">
        <v>418</v>
      </c>
      <c r="B35" s="72" t="s">
        <v>178</v>
      </c>
      <c r="C35" s="79" t="s">
        <v>494</v>
      </c>
      <c r="D35" s="79"/>
      <c r="E35" s="78"/>
      <c r="F35" s="78"/>
      <c r="G35" s="79" t="s">
        <v>494</v>
      </c>
      <c r="H35" s="79"/>
      <c r="I35" s="78"/>
      <c r="J35" s="78"/>
      <c r="K35" s="78"/>
      <c r="L35" s="71"/>
    </row>
    <row r="36" spans="1:12" ht="37.5" customHeight="1" x14ac:dyDescent="0.25">
      <c r="A36" s="73" t="s">
        <v>419</v>
      </c>
      <c r="B36" s="72" t="s">
        <v>401</v>
      </c>
      <c r="C36" s="79" t="s">
        <v>494</v>
      </c>
      <c r="D36" s="79"/>
      <c r="E36" s="77"/>
      <c r="F36" s="76"/>
      <c r="G36" s="79" t="s">
        <v>494</v>
      </c>
      <c r="H36" s="79"/>
      <c r="I36" s="75"/>
      <c r="J36" s="75"/>
      <c r="K36" s="71"/>
      <c r="L36" s="71"/>
    </row>
    <row r="37" spans="1:12" x14ac:dyDescent="0.25">
      <c r="A37" s="73" t="s">
        <v>420</v>
      </c>
      <c r="B37" s="72" t="s">
        <v>176</v>
      </c>
      <c r="C37" s="79" t="s">
        <v>494</v>
      </c>
      <c r="D37" s="79"/>
      <c r="E37" s="77"/>
      <c r="F37" s="76"/>
      <c r="G37" s="79" t="s">
        <v>494</v>
      </c>
      <c r="H37" s="79"/>
      <c r="I37" s="75"/>
      <c r="J37" s="75"/>
      <c r="K37" s="71"/>
      <c r="L37" s="71"/>
    </row>
    <row r="38" spans="1:12" x14ac:dyDescent="0.25">
      <c r="A38" s="73" t="s">
        <v>521</v>
      </c>
      <c r="B38" s="74" t="s">
        <v>175</v>
      </c>
      <c r="C38" s="71"/>
      <c r="D38" s="71"/>
      <c r="E38" s="71"/>
      <c r="F38" s="71"/>
      <c r="G38" s="71"/>
      <c r="H38" s="71"/>
      <c r="I38" s="71"/>
      <c r="J38" s="71"/>
      <c r="K38" s="71"/>
      <c r="L38" s="71"/>
    </row>
    <row r="39" spans="1:12" ht="78.75" x14ac:dyDescent="0.25">
      <c r="A39" s="73">
        <v>2</v>
      </c>
      <c r="B39" s="72" t="s">
        <v>406</v>
      </c>
      <c r="C39" s="79" t="s">
        <v>494</v>
      </c>
      <c r="D39" s="79"/>
      <c r="E39" s="71"/>
      <c r="F39" s="71"/>
      <c r="G39" s="79" t="s">
        <v>494</v>
      </c>
      <c r="H39" s="79"/>
      <c r="I39" s="71"/>
      <c r="J39" s="71"/>
      <c r="K39" s="71"/>
      <c r="L39" s="71"/>
    </row>
    <row r="40" spans="1:12" ht="33.75" customHeight="1" x14ac:dyDescent="0.25">
      <c r="A40" s="73" t="s">
        <v>174</v>
      </c>
      <c r="B40" s="72" t="s">
        <v>408</v>
      </c>
      <c r="C40" s="79" t="s">
        <v>494</v>
      </c>
      <c r="D40" s="207"/>
      <c r="E40" s="71"/>
      <c r="F40" s="71"/>
      <c r="G40" s="79" t="s">
        <v>494</v>
      </c>
      <c r="H40" s="207"/>
      <c r="I40" s="223"/>
      <c r="J40" s="223"/>
      <c r="K40" s="71"/>
      <c r="L40" s="71"/>
    </row>
    <row r="41" spans="1:12" ht="63" customHeight="1" x14ac:dyDescent="0.25">
      <c r="A41" s="73" t="s">
        <v>173</v>
      </c>
      <c r="B41" s="74" t="s">
        <v>488</v>
      </c>
      <c r="C41" s="71"/>
      <c r="D41" s="71"/>
      <c r="E41" s="71"/>
      <c r="F41" s="71"/>
      <c r="G41" s="71"/>
      <c r="H41" s="71"/>
      <c r="I41" s="71"/>
      <c r="J41" s="71"/>
      <c r="K41" s="71"/>
      <c r="L41" s="71"/>
    </row>
    <row r="42" spans="1:12" ht="58.5" customHeight="1" x14ac:dyDescent="0.25">
      <c r="A42" s="73">
        <v>3</v>
      </c>
      <c r="B42" s="72" t="s">
        <v>407</v>
      </c>
      <c r="C42" s="79" t="s">
        <v>494</v>
      </c>
      <c r="D42" s="79"/>
      <c r="E42" s="71"/>
      <c r="F42" s="71"/>
      <c r="G42" s="79" t="s">
        <v>494</v>
      </c>
      <c r="H42" s="79"/>
      <c r="I42" s="71"/>
      <c r="J42" s="71"/>
      <c r="K42" s="71"/>
      <c r="L42" s="71"/>
    </row>
    <row r="43" spans="1:12" ht="34.5" customHeight="1" x14ac:dyDescent="0.25">
      <c r="A43" s="73" t="s">
        <v>172</v>
      </c>
      <c r="B43" s="72" t="s">
        <v>170</v>
      </c>
      <c r="C43" s="79" t="s">
        <v>494</v>
      </c>
      <c r="D43" s="79"/>
      <c r="E43" s="71"/>
      <c r="F43" s="71"/>
      <c r="G43" s="79" t="s">
        <v>494</v>
      </c>
      <c r="H43" s="79"/>
      <c r="I43" s="71"/>
      <c r="J43" s="71"/>
      <c r="K43" s="71"/>
      <c r="L43" s="71"/>
    </row>
    <row r="44" spans="1:12" ht="24.75" customHeight="1" x14ac:dyDescent="0.25">
      <c r="A44" s="73" t="s">
        <v>171</v>
      </c>
      <c r="B44" s="72" t="s">
        <v>168</v>
      </c>
      <c r="C44" s="79" t="s">
        <v>494</v>
      </c>
      <c r="D44" s="79"/>
      <c r="E44" s="71"/>
      <c r="F44" s="71"/>
      <c r="G44" s="79" t="s">
        <v>494</v>
      </c>
      <c r="H44" s="79"/>
      <c r="I44" s="71"/>
      <c r="J44" s="71"/>
      <c r="K44" s="71"/>
      <c r="L44" s="71"/>
    </row>
    <row r="45" spans="1:12" ht="90.75" customHeight="1" x14ac:dyDescent="0.25">
      <c r="A45" s="73" t="s">
        <v>169</v>
      </c>
      <c r="B45" s="72" t="s">
        <v>412</v>
      </c>
      <c r="C45" s="79" t="s">
        <v>494</v>
      </c>
      <c r="D45" s="79"/>
      <c r="E45" s="71"/>
      <c r="F45" s="71"/>
      <c r="G45" s="79" t="s">
        <v>494</v>
      </c>
      <c r="H45" s="79"/>
      <c r="I45" s="71"/>
      <c r="J45" s="71"/>
      <c r="K45" s="71"/>
      <c r="L45" s="71"/>
    </row>
    <row r="46" spans="1:12" ht="167.25" customHeight="1" x14ac:dyDescent="0.25">
      <c r="A46" s="73" t="s">
        <v>167</v>
      </c>
      <c r="B46" s="72" t="s">
        <v>410</v>
      </c>
      <c r="C46" s="79" t="s">
        <v>494</v>
      </c>
      <c r="D46" s="79"/>
      <c r="E46" s="71"/>
      <c r="F46" s="71"/>
      <c r="G46" s="79" t="s">
        <v>494</v>
      </c>
      <c r="H46" s="79"/>
      <c r="I46" s="71"/>
      <c r="J46" s="71"/>
      <c r="K46" s="71"/>
      <c r="L46" s="71"/>
    </row>
    <row r="47" spans="1:12" ht="30.75" customHeight="1" x14ac:dyDescent="0.25">
      <c r="A47" s="73" t="s">
        <v>165</v>
      </c>
      <c r="B47" s="72" t="s">
        <v>166</v>
      </c>
      <c r="C47" s="79" t="s">
        <v>494</v>
      </c>
      <c r="D47" s="79"/>
      <c r="E47" s="71"/>
      <c r="F47" s="71"/>
      <c r="G47" s="79" t="s">
        <v>494</v>
      </c>
      <c r="H47" s="79"/>
      <c r="I47" s="71"/>
      <c r="J47" s="71"/>
      <c r="K47" s="71"/>
      <c r="L47" s="71"/>
    </row>
    <row r="48" spans="1:12" ht="37.5" customHeight="1" x14ac:dyDescent="0.25">
      <c r="A48" s="73" t="s">
        <v>522</v>
      </c>
      <c r="B48" s="74" t="s">
        <v>164</v>
      </c>
      <c r="C48" s="71"/>
      <c r="D48" s="71"/>
      <c r="E48" s="71"/>
      <c r="F48" s="71"/>
      <c r="G48" s="71"/>
      <c r="H48" s="71"/>
      <c r="I48" s="71"/>
      <c r="J48" s="71"/>
      <c r="K48" s="71"/>
      <c r="L48" s="71"/>
    </row>
    <row r="49" spans="1:12" ht="35.25" customHeight="1" x14ac:dyDescent="0.25">
      <c r="A49" s="73">
        <v>4</v>
      </c>
      <c r="B49" s="72" t="s">
        <v>162</v>
      </c>
      <c r="C49" s="79" t="s">
        <v>494</v>
      </c>
      <c r="D49" s="79"/>
      <c r="E49" s="71"/>
      <c r="F49" s="71"/>
      <c r="G49" s="79" t="s">
        <v>494</v>
      </c>
      <c r="H49" s="79"/>
      <c r="I49" s="71"/>
      <c r="J49" s="71"/>
      <c r="K49" s="71"/>
      <c r="L49" s="71"/>
    </row>
    <row r="50" spans="1:12" ht="86.25" customHeight="1" x14ac:dyDescent="0.25">
      <c r="A50" s="73" t="s">
        <v>163</v>
      </c>
      <c r="B50" s="72" t="s">
        <v>411</v>
      </c>
      <c r="C50" s="79" t="s">
        <v>494</v>
      </c>
      <c r="D50" s="79"/>
      <c r="E50" s="71"/>
      <c r="F50" s="71"/>
      <c r="G50" s="79" t="s">
        <v>494</v>
      </c>
      <c r="H50" s="79"/>
      <c r="I50" s="71"/>
      <c r="J50" s="71"/>
      <c r="K50" s="71"/>
      <c r="L50" s="71"/>
    </row>
    <row r="51" spans="1:12" ht="77.25" customHeight="1" x14ac:dyDescent="0.25">
      <c r="A51" s="73" t="s">
        <v>161</v>
      </c>
      <c r="B51" s="72" t="s">
        <v>413</v>
      </c>
      <c r="C51" s="79" t="s">
        <v>494</v>
      </c>
      <c r="D51" s="79"/>
      <c r="E51" s="71"/>
      <c r="F51" s="71"/>
      <c r="G51" s="79" t="s">
        <v>494</v>
      </c>
      <c r="H51" s="79"/>
      <c r="I51" s="71"/>
      <c r="J51" s="71"/>
      <c r="K51" s="71"/>
      <c r="L51" s="71"/>
    </row>
    <row r="52" spans="1:12" ht="71.25" customHeight="1" x14ac:dyDescent="0.25">
      <c r="A52" s="73" t="s">
        <v>159</v>
      </c>
      <c r="B52" s="72" t="s">
        <v>160</v>
      </c>
      <c r="C52" s="79" t="s">
        <v>494</v>
      </c>
      <c r="D52" s="79"/>
      <c r="E52" s="71"/>
      <c r="F52" s="71"/>
      <c r="G52" s="79" t="s">
        <v>494</v>
      </c>
      <c r="H52" s="79"/>
      <c r="I52" s="71"/>
      <c r="J52" s="71"/>
      <c r="K52" s="71"/>
      <c r="L52" s="71"/>
    </row>
    <row r="53" spans="1:12" ht="93" customHeight="1" x14ac:dyDescent="0.25">
      <c r="A53" s="73" t="s">
        <v>157</v>
      </c>
      <c r="B53" s="171" t="s">
        <v>414</v>
      </c>
      <c r="C53" s="222">
        <v>45261</v>
      </c>
      <c r="D53" s="222">
        <v>45275</v>
      </c>
      <c r="E53" s="223"/>
      <c r="F53" s="223"/>
      <c r="G53" s="222">
        <v>44896</v>
      </c>
      <c r="H53" s="222">
        <v>44910</v>
      </c>
      <c r="I53" s="249">
        <v>0</v>
      </c>
      <c r="J53" s="250">
        <v>0</v>
      </c>
      <c r="K53" s="252" t="s">
        <v>544</v>
      </c>
      <c r="L53" s="251"/>
    </row>
    <row r="54" spans="1:12" ht="46.5" customHeight="1" x14ac:dyDescent="0.25">
      <c r="A54" s="73" t="s">
        <v>415</v>
      </c>
      <c r="B54" s="72" t="s">
        <v>158</v>
      </c>
      <c r="C54" s="79" t="s">
        <v>494</v>
      </c>
      <c r="D54" s="79"/>
      <c r="E54" s="71"/>
      <c r="F54" s="71"/>
      <c r="G54" s="79" t="s">
        <v>494</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75"/>
  <sheetViews>
    <sheetView topLeftCell="A10" zoomScale="70" zoomScaleNormal="70" zoomScaleSheetLayoutView="90" workbookViewId="0">
      <selection activeCell="E30" sqref="E30"/>
    </sheetView>
  </sheetViews>
  <sheetFormatPr defaultRowHeight="15.75" x14ac:dyDescent="0.25"/>
  <cols>
    <col min="1" max="1" width="9.140625" style="64"/>
    <col min="2" max="2" width="57.85546875" style="64" customWidth="1"/>
    <col min="3" max="6" width="16.7109375" style="64" customWidth="1"/>
    <col min="7" max="11" width="16.7109375" style="65" customWidth="1"/>
    <col min="12" max="13" width="16.7109375" style="64" customWidth="1"/>
    <col min="14" max="16384" width="9.140625" style="64"/>
  </cols>
  <sheetData>
    <row r="1" spans="1:21" ht="18.75" x14ac:dyDescent="0.25">
      <c r="A1" s="65"/>
      <c r="B1" s="65"/>
      <c r="C1" s="65"/>
      <c r="D1" s="65"/>
      <c r="E1" s="65"/>
      <c r="F1" s="65"/>
      <c r="J1" s="64"/>
      <c r="K1" s="64"/>
      <c r="M1" s="38" t="s">
        <v>69</v>
      </c>
    </row>
    <row r="2" spans="1:21" ht="18.75" x14ac:dyDescent="0.3">
      <c r="A2" s="65"/>
      <c r="B2" s="65"/>
      <c r="C2" s="65"/>
      <c r="D2" s="65"/>
      <c r="E2" s="65"/>
      <c r="F2" s="65"/>
      <c r="J2" s="64"/>
      <c r="K2" s="64"/>
      <c r="M2" s="15" t="s">
        <v>10</v>
      </c>
    </row>
    <row r="3" spans="1:21" ht="18.75" x14ac:dyDescent="0.3">
      <c r="A3" s="65"/>
      <c r="B3" s="65"/>
      <c r="C3" s="65"/>
      <c r="D3" s="65"/>
      <c r="E3" s="65"/>
      <c r="F3" s="65"/>
      <c r="J3" s="64"/>
      <c r="K3" s="64"/>
      <c r="M3" s="15" t="str">
        <f>'1. паспорт местоположение'!C3</f>
        <v>от «__» _____ 20__ г. №___</v>
      </c>
    </row>
    <row r="4" spans="1:21"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row>
    <row r="5" spans="1:21" ht="18.75" x14ac:dyDescent="0.3">
      <c r="A5" s="65"/>
      <c r="B5" s="65"/>
      <c r="C5" s="65"/>
      <c r="D5" s="65"/>
      <c r="E5" s="65"/>
      <c r="F5" s="65"/>
      <c r="J5" s="64"/>
      <c r="K5" s="64"/>
      <c r="U5" s="15"/>
    </row>
    <row r="6" spans="1:21" ht="18.75" x14ac:dyDescent="0.25">
      <c r="A6" s="284" t="s">
        <v>9</v>
      </c>
      <c r="B6" s="284"/>
      <c r="C6" s="284"/>
      <c r="D6" s="284"/>
      <c r="E6" s="284"/>
      <c r="F6" s="284"/>
      <c r="G6" s="284"/>
      <c r="H6" s="284"/>
      <c r="I6" s="284"/>
      <c r="J6" s="284"/>
      <c r="K6" s="284"/>
      <c r="L6" s="284"/>
      <c r="M6" s="284"/>
      <c r="N6" s="284"/>
      <c r="O6" s="284"/>
      <c r="P6" s="284"/>
      <c r="Q6" s="284"/>
      <c r="R6" s="284"/>
      <c r="S6" s="284"/>
      <c r="T6" s="284"/>
      <c r="U6" s="284"/>
    </row>
    <row r="7" spans="1:21" ht="18.75" x14ac:dyDescent="0.25">
      <c r="A7" s="175"/>
      <c r="B7" s="175"/>
      <c r="C7" s="175"/>
      <c r="D7" s="175"/>
      <c r="E7" s="175"/>
      <c r="F7" s="175"/>
      <c r="G7" s="175"/>
      <c r="H7" s="69"/>
      <c r="I7" s="69"/>
      <c r="J7" s="69"/>
      <c r="K7" s="69"/>
      <c r="L7" s="69"/>
      <c r="M7" s="69"/>
      <c r="N7" s="69"/>
      <c r="O7" s="69"/>
      <c r="P7" s="69"/>
      <c r="Q7" s="69"/>
      <c r="R7" s="69"/>
      <c r="S7" s="69"/>
      <c r="T7" s="69"/>
      <c r="U7" s="69"/>
    </row>
    <row r="8" spans="1:21"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row>
    <row r="9" spans="1:21"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row>
    <row r="10" spans="1:21" ht="18.75" x14ac:dyDescent="0.25">
      <c r="A10" s="175"/>
      <c r="B10" s="175"/>
      <c r="C10" s="175"/>
      <c r="D10" s="175"/>
      <c r="E10" s="175"/>
      <c r="F10" s="175"/>
      <c r="G10" s="175"/>
      <c r="H10" s="69"/>
      <c r="I10" s="69"/>
      <c r="J10" s="69"/>
      <c r="K10" s="69"/>
      <c r="L10" s="69"/>
      <c r="M10" s="69"/>
      <c r="N10" s="69"/>
      <c r="O10" s="69"/>
      <c r="P10" s="69"/>
      <c r="Q10" s="69"/>
      <c r="R10" s="69"/>
      <c r="S10" s="69"/>
      <c r="T10" s="69"/>
      <c r="U10" s="69"/>
    </row>
    <row r="11" spans="1:21" x14ac:dyDescent="0.25">
      <c r="A11" s="290" t="str">
        <f>'1. паспорт местоположение'!A12:C12</f>
        <v>K_PK1500.03.01</v>
      </c>
      <c r="B11" s="290"/>
      <c r="C11" s="290"/>
      <c r="D11" s="290"/>
      <c r="E11" s="290"/>
      <c r="F11" s="290"/>
      <c r="G11" s="290"/>
      <c r="H11" s="290"/>
      <c r="I11" s="290"/>
      <c r="J11" s="290"/>
      <c r="K11" s="290"/>
      <c r="L11" s="290"/>
      <c r="M11" s="290"/>
      <c r="N11" s="290"/>
      <c r="O11" s="290"/>
      <c r="P11" s="290"/>
      <c r="Q11" s="290"/>
      <c r="R11" s="290"/>
      <c r="S11" s="290"/>
      <c r="T11" s="290"/>
      <c r="U11" s="290"/>
    </row>
    <row r="12" spans="1:21"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1" ht="61.5" customHeight="1" x14ac:dyDescent="0.25">
      <c r="A14" s="287"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87"/>
      <c r="C14" s="287"/>
      <c r="D14" s="287"/>
      <c r="E14" s="287"/>
      <c r="F14" s="287"/>
      <c r="G14" s="287"/>
      <c r="H14" s="287"/>
      <c r="I14" s="287"/>
      <c r="J14" s="287"/>
      <c r="K14" s="287"/>
      <c r="L14" s="287"/>
      <c r="M14" s="287"/>
      <c r="N14" s="287"/>
      <c r="O14" s="287"/>
      <c r="P14" s="287"/>
      <c r="Q14" s="287"/>
      <c r="R14" s="287"/>
      <c r="S14" s="287"/>
      <c r="T14" s="287"/>
      <c r="U14" s="287"/>
    </row>
    <row r="15" spans="1:21"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21" x14ac:dyDescent="0.25">
      <c r="A17" s="65"/>
      <c r="L17" s="65"/>
      <c r="M17" s="65"/>
      <c r="N17" s="65"/>
      <c r="O17" s="65"/>
      <c r="P17" s="65"/>
      <c r="Q17" s="65"/>
      <c r="R17" s="65"/>
      <c r="S17" s="65"/>
      <c r="T17" s="65"/>
    </row>
    <row r="18" spans="1:21" x14ac:dyDescent="0.25">
      <c r="A18" s="411" t="s">
        <v>458</v>
      </c>
      <c r="B18" s="411"/>
      <c r="C18" s="411"/>
      <c r="D18" s="411"/>
      <c r="E18" s="411"/>
      <c r="F18" s="411"/>
      <c r="G18" s="411"/>
      <c r="H18" s="411"/>
      <c r="I18" s="411"/>
      <c r="J18" s="411"/>
      <c r="K18" s="411"/>
      <c r="L18" s="411"/>
      <c r="M18" s="411"/>
      <c r="N18" s="411"/>
      <c r="O18" s="411"/>
      <c r="P18" s="411"/>
      <c r="Q18" s="411"/>
      <c r="R18" s="411"/>
      <c r="S18" s="411"/>
      <c r="T18" s="411"/>
      <c r="U18" s="411"/>
    </row>
    <row r="19" spans="1:21" x14ac:dyDescent="0.25">
      <c r="A19" s="65"/>
      <c r="B19" s="65"/>
      <c r="C19" s="65"/>
      <c r="D19" s="65"/>
      <c r="E19" s="65"/>
      <c r="F19" s="65"/>
      <c r="L19" s="65"/>
      <c r="M19" s="65"/>
      <c r="N19" s="65"/>
      <c r="O19" s="65"/>
      <c r="P19" s="65"/>
      <c r="Q19" s="65"/>
      <c r="R19" s="65"/>
      <c r="S19" s="65"/>
      <c r="T19" s="65"/>
    </row>
    <row r="20" spans="1:21" ht="22.5" customHeight="1" x14ac:dyDescent="0.25">
      <c r="A20" s="412" t="s">
        <v>156</v>
      </c>
      <c r="B20" s="412" t="s">
        <v>155</v>
      </c>
      <c r="C20" s="397" t="s">
        <v>154</v>
      </c>
      <c r="D20" s="397"/>
      <c r="E20" s="414" t="s">
        <v>523</v>
      </c>
      <c r="F20" s="414"/>
      <c r="G20" s="412" t="s">
        <v>547</v>
      </c>
      <c r="H20" s="408" t="s">
        <v>549</v>
      </c>
      <c r="I20" s="409"/>
      <c r="J20" s="409"/>
      <c r="K20" s="409"/>
      <c r="L20" s="407" t="s">
        <v>153</v>
      </c>
      <c r="M20" s="407"/>
      <c r="N20" s="234"/>
      <c r="O20" s="234"/>
      <c r="P20" s="234"/>
    </row>
    <row r="21" spans="1:21" ht="35.25" customHeight="1" x14ac:dyDescent="0.25">
      <c r="A21" s="413"/>
      <c r="B21" s="413"/>
      <c r="C21" s="397"/>
      <c r="D21" s="397"/>
      <c r="E21" s="414"/>
      <c r="F21" s="414"/>
      <c r="G21" s="413"/>
      <c r="H21" s="397" t="s">
        <v>2</v>
      </c>
      <c r="I21" s="397"/>
      <c r="J21" s="397" t="s">
        <v>553</v>
      </c>
      <c r="K21" s="397"/>
      <c r="L21" s="407"/>
      <c r="M21" s="407"/>
    </row>
    <row r="22" spans="1:21" ht="89.25" customHeight="1" x14ac:dyDescent="0.25">
      <c r="A22" s="404"/>
      <c r="B22" s="404"/>
      <c r="C22" s="247" t="s">
        <v>2</v>
      </c>
      <c r="D22" s="247" t="s">
        <v>553</v>
      </c>
      <c r="E22" s="247" t="s">
        <v>548</v>
      </c>
      <c r="F22" s="247" t="s">
        <v>550</v>
      </c>
      <c r="G22" s="404"/>
      <c r="H22" s="235" t="s">
        <v>438</v>
      </c>
      <c r="I22" s="235" t="s">
        <v>551</v>
      </c>
      <c r="J22" s="235" t="s">
        <v>438</v>
      </c>
      <c r="K22" s="235" t="s">
        <v>552</v>
      </c>
      <c r="L22" s="247" t="s">
        <v>2</v>
      </c>
      <c r="M22" s="247" t="s">
        <v>524</v>
      </c>
    </row>
    <row r="23" spans="1:21" ht="19.5" customHeight="1" x14ac:dyDescent="0.25">
      <c r="A23" s="246">
        <v>1</v>
      </c>
      <c r="B23" s="246">
        <v>2</v>
      </c>
      <c r="C23" s="246">
        <v>3</v>
      </c>
      <c r="D23" s="246">
        <v>4</v>
      </c>
      <c r="E23" s="246">
        <v>5</v>
      </c>
      <c r="F23" s="246">
        <v>6</v>
      </c>
      <c r="G23" s="246">
        <v>7</v>
      </c>
      <c r="H23" s="246">
        <v>8</v>
      </c>
      <c r="I23" s="246">
        <v>9</v>
      </c>
      <c r="J23" s="246">
        <v>10</v>
      </c>
      <c r="K23" s="246">
        <v>11</v>
      </c>
      <c r="L23" s="246">
        <v>12</v>
      </c>
      <c r="M23" s="246">
        <v>13</v>
      </c>
    </row>
    <row r="24" spans="1:21" s="240" customFormat="1" ht="47.25" x14ac:dyDescent="0.25">
      <c r="A24" s="236">
        <v>1</v>
      </c>
      <c r="B24" s="237" t="s">
        <v>152</v>
      </c>
      <c r="C24" s="238">
        <v>2.7525719999999998</v>
      </c>
      <c r="D24" s="239">
        <v>1.881</v>
      </c>
      <c r="E24" s="238">
        <f>D24</f>
        <v>1.881</v>
      </c>
      <c r="F24" s="239"/>
      <c r="G24" s="239">
        <v>1.881</v>
      </c>
      <c r="H24" s="238">
        <v>0</v>
      </c>
      <c r="I24" s="239">
        <v>0</v>
      </c>
      <c r="J24" s="239">
        <v>0</v>
      </c>
      <c r="K24" s="239">
        <v>0</v>
      </c>
      <c r="L24" s="238">
        <v>2.7525719999999998</v>
      </c>
      <c r="M24" s="239">
        <v>1.881</v>
      </c>
    </row>
    <row r="25" spans="1:21" s="245" customFormat="1" x14ac:dyDescent="0.25">
      <c r="A25" s="241">
        <v>1.1000000000000001</v>
      </c>
      <c r="B25" s="242" t="s">
        <v>151</v>
      </c>
      <c r="C25" s="243"/>
      <c r="D25" s="244"/>
      <c r="E25" s="244"/>
      <c r="F25" s="244"/>
      <c r="G25" s="244"/>
      <c r="H25" s="244"/>
      <c r="I25" s="244"/>
      <c r="J25" s="244"/>
      <c r="K25" s="244"/>
      <c r="L25" s="243"/>
      <c r="M25" s="244"/>
    </row>
    <row r="26" spans="1:21" s="245" customFormat="1" x14ac:dyDescent="0.25">
      <c r="A26" s="241">
        <v>1.2</v>
      </c>
      <c r="B26" s="242" t="s">
        <v>150</v>
      </c>
      <c r="C26" s="243"/>
      <c r="D26" s="244"/>
      <c r="E26" s="244"/>
      <c r="F26" s="244"/>
      <c r="G26" s="244"/>
      <c r="H26" s="244"/>
      <c r="I26" s="244"/>
      <c r="J26" s="244"/>
      <c r="K26" s="244"/>
      <c r="L26" s="243"/>
      <c r="M26" s="244"/>
    </row>
    <row r="27" spans="1:21" s="245" customFormat="1" ht="31.5" x14ac:dyDescent="0.25">
      <c r="A27" s="241">
        <v>1.3</v>
      </c>
      <c r="B27" s="242" t="s">
        <v>396</v>
      </c>
      <c r="C27" s="243"/>
      <c r="D27" s="244">
        <v>0</v>
      </c>
      <c r="E27" s="244"/>
      <c r="F27" s="244"/>
      <c r="G27" s="244">
        <v>0</v>
      </c>
      <c r="H27" s="244">
        <v>0</v>
      </c>
      <c r="I27" s="244">
        <v>0</v>
      </c>
      <c r="J27" s="244">
        <v>0</v>
      </c>
      <c r="K27" s="244">
        <v>0</v>
      </c>
      <c r="L27" s="243"/>
      <c r="M27" s="244">
        <v>0</v>
      </c>
    </row>
    <row r="28" spans="1:21" s="245" customFormat="1" x14ac:dyDescent="0.25">
      <c r="A28" s="241">
        <v>1.4</v>
      </c>
      <c r="B28" s="242" t="s">
        <v>525</v>
      </c>
      <c r="C28" s="243"/>
      <c r="D28" s="244">
        <v>0</v>
      </c>
      <c r="E28" s="244"/>
      <c r="F28" s="244"/>
      <c r="G28" s="244">
        <v>0</v>
      </c>
      <c r="H28" s="244">
        <v>0</v>
      </c>
      <c r="I28" s="244">
        <v>0</v>
      </c>
      <c r="J28" s="244">
        <v>0</v>
      </c>
      <c r="K28" s="244">
        <v>0</v>
      </c>
      <c r="L28" s="243"/>
      <c r="M28" s="244">
        <v>0</v>
      </c>
    </row>
    <row r="29" spans="1:21" s="245" customFormat="1" x14ac:dyDescent="0.25">
      <c r="A29" s="241">
        <v>1.5</v>
      </c>
      <c r="B29" s="242" t="s">
        <v>149</v>
      </c>
      <c r="C29" s="243"/>
      <c r="D29" s="244">
        <v>0</v>
      </c>
      <c r="E29" s="244"/>
      <c r="F29" s="244"/>
      <c r="G29" s="244">
        <v>0</v>
      </c>
      <c r="H29" s="244">
        <v>0</v>
      </c>
      <c r="I29" s="244">
        <v>0</v>
      </c>
      <c r="J29" s="244">
        <v>0</v>
      </c>
      <c r="K29" s="244">
        <v>0</v>
      </c>
      <c r="L29" s="243"/>
      <c r="M29" s="244">
        <v>0</v>
      </c>
    </row>
    <row r="30" spans="1:21" s="240" customFormat="1" ht="47.25" x14ac:dyDescent="0.25">
      <c r="A30" s="236">
        <v>2</v>
      </c>
      <c r="B30" s="237" t="s">
        <v>526</v>
      </c>
      <c r="C30" s="238">
        <v>2.2938100000000001</v>
      </c>
      <c r="D30" s="239">
        <v>1.5674999999999999</v>
      </c>
      <c r="E30" s="238">
        <f>D30</f>
        <v>1.5674999999999999</v>
      </c>
      <c r="F30" s="239"/>
      <c r="G30" s="239">
        <v>1.5680000000000001</v>
      </c>
      <c r="H30" s="238">
        <v>0</v>
      </c>
      <c r="I30" s="239">
        <v>0</v>
      </c>
      <c r="J30" s="239">
        <v>0</v>
      </c>
      <c r="K30" s="239">
        <v>0</v>
      </c>
      <c r="L30" s="238">
        <v>2.2938100000000001</v>
      </c>
      <c r="M30" s="239">
        <v>1.5680000000000001</v>
      </c>
    </row>
    <row r="31" spans="1:21" s="245" customFormat="1" x14ac:dyDescent="0.25">
      <c r="A31" s="241">
        <v>2.1</v>
      </c>
      <c r="B31" s="242" t="s">
        <v>148</v>
      </c>
      <c r="C31" s="243">
        <v>0</v>
      </c>
      <c r="D31" s="244">
        <v>0</v>
      </c>
      <c r="E31" s="244"/>
      <c r="F31" s="244"/>
      <c r="G31" s="244">
        <v>0</v>
      </c>
      <c r="H31" s="244">
        <v>0</v>
      </c>
      <c r="I31" s="244">
        <v>0</v>
      </c>
      <c r="J31" s="244">
        <v>0</v>
      </c>
      <c r="K31" s="244">
        <v>0</v>
      </c>
      <c r="L31" s="243">
        <v>0</v>
      </c>
      <c r="M31" s="244">
        <v>0</v>
      </c>
    </row>
    <row r="32" spans="1:21" s="245" customFormat="1" ht="31.5" x14ac:dyDescent="0.25">
      <c r="A32" s="241">
        <v>2.2000000000000002</v>
      </c>
      <c r="B32" s="242" t="s">
        <v>147</v>
      </c>
      <c r="C32" s="243">
        <v>0</v>
      </c>
      <c r="D32" s="244">
        <v>0</v>
      </c>
      <c r="E32" s="244"/>
      <c r="F32" s="244"/>
      <c r="G32" s="244">
        <v>0</v>
      </c>
      <c r="H32" s="244">
        <v>0</v>
      </c>
      <c r="I32" s="244">
        <v>0</v>
      </c>
      <c r="J32" s="244">
        <v>0</v>
      </c>
      <c r="K32" s="244">
        <v>0</v>
      </c>
      <c r="L32" s="243">
        <v>0</v>
      </c>
      <c r="M32" s="244">
        <v>0</v>
      </c>
    </row>
    <row r="33" spans="1:13" s="245" customFormat="1" x14ac:dyDescent="0.25">
      <c r="A33" s="241">
        <v>2.2999999999999998</v>
      </c>
      <c r="B33" s="242" t="s">
        <v>146</v>
      </c>
      <c r="C33" s="243">
        <v>0</v>
      </c>
      <c r="D33" s="244">
        <v>0</v>
      </c>
      <c r="E33" s="244"/>
      <c r="F33" s="244"/>
      <c r="G33" s="244">
        <v>0</v>
      </c>
      <c r="H33" s="244">
        <v>0</v>
      </c>
      <c r="I33" s="244">
        <v>0</v>
      </c>
      <c r="J33" s="244">
        <v>0</v>
      </c>
      <c r="K33" s="244">
        <v>0</v>
      </c>
      <c r="L33" s="243">
        <v>0</v>
      </c>
      <c r="M33" s="244">
        <v>0</v>
      </c>
    </row>
    <row r="34" spans="1:13" s="245" customFormat="1" x14ac:dyDescent="0.25">
      <c r="A34" s="241">
        <v>2.4</v>
      </c>
      <c r="B34" s="242" t="s">
        <v>145</v>
      </c>
      <c r="C34" s="243">
        <v>0</v>
      </c>
      <c r="D34" s="244">
        <v>0</v>
      </c>
      <c r="E34" s="244"/>
      <c r="F34" s="244"/>
      <c r="G34" s="244">
        <v>0</v>
      </c>
      <c r="H34" s="244">
        <v>0</v>
      </c>
      <c r="I34" s="244">
        <v>0</v>
      </c>
      <c r="J34" s="244">
        <v>0</v>
      </c>
      <c r="K34" s="244">
        <v>0</v>
      </c>
      <c r="L34" s="243">
        <v>0</v>
      </c>
      <c r="M34" s="244">
        <v>0</v>
      </c>
    </row>
    <row r="35" spans="1:13" s="240" customFormat="1" ht="31.5" x14ac:dyDescent="0.25">
      <c r="A35" s="236">
        <v>3</v>
      </c>
      <c r="B35" s="237" t="s">
        <v>527</v>
      </c>
      <c r="C35" s="238"/>
      <c r="D35" s="239"/>
      <c r="E35" s="239"/>
      <c r="F35" s="239"/>
      <c r="G35" s="239"/>
      <c r="H35" s="239"/>
      <c r="I35" s="239"/>
      <c r="J35" s="239"/>
      <c r="K35" s="239"/>
      <c r="L35" s="238"/>
      <c r="M35" s="239"/>
    </row>
    <row r="36" spans="1:13" s="245" customFormat="1" ht="31.5" x14ac:dyDescent="0.25">
      <c r="A36" s="241">
        <v>3.1</v>
      </c>
      <c r="B36" s="242" t="s">
        <v>528</v>
      </c>
      <c r="C36" s="243"/>
      <c r="D36" s="244"/>
      <c r="E36" s="244"/>
      <c r="F36" s="244"/>
      <c r="G36" s="244"/>
      <c r="H36" s="244"/>
      <c r="I36" s="244"/>
      <c r="J36" s="244"/>
      <c r="K36" s="244"/>
      <c r="L36" s="243"/>
      <c r="M36" s="244"/>
    </row>
    <row r="37" spans="1:13" s="245" customFormat="1" x14ac:dyDescent="0.25">
      <c r="A37" s="241">
        <v>3.2</v>
      </c>
      <c r="B37" s="242" t="s">
        <v>529</v>
      </c>
      <c r="C37" s="243"/>
      <c r="D37" s="244"/>
      <c r="E37" s="244"/>
      <c r="F37" s="244"/>
      <c r="G37" s="244"/>
      <c r="H37" s="244"/>
      <c r="I37" s="244"/>
      <c r="J37" s="244"/>
      <c r="K37" s="244"/>
      <c r="L37" s="243"/>
      <c r="M37" s="244"/>
    </row>
    <row r="38" spans="1:13" s="245" customFormat="1" x14ac:dyDescent="0.25">
      <c r="A38" s="241">
        <v>3.3</v>
      </c>
      <c r="B38" s="242" t="s">
        <v>143</v>
      </c>
      <c r="C38" s="243"/>
      <c r="D38" s="244"/>
      <c r="E38" s="244"/>
      <c r="F38" s="244"/>
      <c r="G38" s="244"/>
      <c r="H38" s="244"/>
      <c r="I38" s="244"/>
      <c r="J38" s="244"/>
      <c r="K38" s="244"/>
      <c r="L38" s="243"/>
      <c r="M38" s="244"/>
    </row>
    <row r="39" spans="1:13" s="245" customFormat="1" ht="31.5" x14ac:dyDescent="0.25">
      <c r="A39" s="241">
        <v>3.4</v>
      </c>
      <c r="B39" s="242" t="s">
        <v>532</v>
      </c>
      <c r="C39" s="243"/>
      <c r="D39" s="244"/>
      <c r="E39" s="244"/>
      <c r="F39" s="244"/>
      <c r="G39" s="244"/>
      <c r="H39" s="244"/>
      <c r="I39" s="244"/>
      <c r="J39" s="244"/>
      <c r="K39" s="244"/>
      <c r="L39" s="243"/>
      <c r="M39" s="244"/>
    </row>
    <row r="40" spans="1:13" s="245" customFormat="1" ht="31.5" x14ac:dyDescent="0.25">
      <c r="A40" s="241">
        <v>3.5</v>
      </c>
      <c r="B40" s="242" t="s">
        <v>533</v>
      </c>
      <c r="C40" s="243"/>
      <c r="D40" s="244"/>
      <c r="E40" s="244"/>
      <c r="F40" s="244"/>
      <c r="G40" s="244"/>
      <c r="H40" s="244"/>
      <c r="I40" s="244"/>
      <c r="J40" s="244"/>
      <c r="K40" s="244"/>
      <c r="L40" s="243"/>
      <c r="M40" s="244"/>
    </row>
    <row r="41" spans="1:13" s="245" customFormat="1" x14ac:dyDescent="0.25">
      <c r="A41" s="241">
        <v>3.6</v>
      </c>
      <c r="B41" s="242" t="s">
        <v>142</v>
      </c>
      <c r="C41" s="243"/>
      <c r="D41" s="244"/>
      <c r="E41" s="244"/>
      <c r="F41" s="244"/>
      <c r="G41" s="244"/>
      <c r="H41" s="244"/>
      <c r="I41" s="244"/>
      <c r="J41" s="244"/>
      <c r="K41" s="244"/>
      <c r="L41" s="243"/>
      <c r="M41" s="244"/>
    </row>
    <row r="42" spans="1:13" s="240" customFormat="1" x14ac:dyDescent="0.25">
      <c r="A42" s="241">
        <v>3.7</v>
      </c>
      <c r="B42" s="242" t="s">
        <v>534</v>
      </c>
      <c r="C42" s="243"/>
      <c r="D42" s="244"/>
      <c r="E42" s="244"/>
      <c r="F42" s="244"/>
      <c r="G42" s="244"/>
      <c r="H42" s="244"/>
      <c r="I42" s="244"/>
      <c r="J42" s="244"/>
      <c r="K42" s="244"/>
      <c r="L42" s="243"/>
      <c r="M42" s="244"/>
    </row>
    <row r="43" spans="1:13" s="245" customFormat="1" x14ac:dyDescent="0.25">
      <c r="A43" s="241">
        <v>3.8</v>
      </c>
      <c r="B43" s="242" t="s">
        <v>535</v>
      </c>
      <c r="C43" s="243"/>
      <c r="D43" s="244"/>
      <c r="E43" s="244"/>
      <c r="F43" s="244"/>
      <c r="G43" s="244"/>
      <c r="H43" s="244"/>
      <c r="I43" s="244"/>
      <c r="J43" s="244"/>
      <c r="K43" s="244"/>
      <c r="L43" s="243"/>
      <c r="M43" s="244"/>
    </row>
    <row r="44" spans="1:13" s="245" customFormat="1" x14ac:dyDescent="0.25">
      <c r="A44" s="241">
        <v>3.9</v>
      </c>
      <c r="B44" s="242" t="s">
        <v>536</v>
      </c>
      <c r="C44" s="243"/>
      <c r="D44" s="244"/>
      <c r="E44" s="244"/>
      <c r="F44" s="244"/>
      <c r="G44" s="244"/>
      <c r="H44" s="244"/>
      <c r="I44" s="244"/>
      <c r="J44" s="244"/>
      <c r="K44" s="244"/>
      <c r="L44" s="243"/>
      <c r="M44" s="244"/>
    </row>
    <row r="45" spans="1:13" s="245" customFormat="1" x14ac:dyDescent="0.25">
      <c r="A45" s="248" t="s">
        <v>537</v>
      </c>
      <c r="B45" s="242" t="s">
        <v>538</v>
      </c>
      <c r="C45" s="243"/>
      <c r="D45" s="244"/>
      <c r="E45" s="244"/>
      <c r="F45" s="244"/>
      <c r="G45" s="244"/>
      <c r="H45" s="244"/>
      <c r="I45" s="244"/>
      <c r="J45" s="244"/>
      <c r="K45" s="244"/>
      <c r="L45" s="243"/>
      <c r="M45" s="244"/>
    </row>
    <row r="46" spans="1:13" s="245" customFormat="1" x14ac:dyDescent="0.25">
      <c r="A46" s="241">
        <v>3.11</v>
      </c>
      <c r="B46" s="242" t="s">
        <v>539</v>
      </c>
      <c r="C46" s="243"/>
      <c r="D46" s="244"/>
      <c r="E46" s="244"/>
      <c r="F46" s="244"/>
      <c r="G46" s="244"/>
      <c r="H46" s="244"/>
      <c r="I46" s="244"/>
      <c r="J46" s="244"/>
      <c r="K46" s="244"/>
      <c r="L46" s="243"/>
      <c r="M46" s="244"/>
    </row>
    <row r="47" spans="1:13" s="245" customFormat="1" x14ac:dyDescent="0.25">
      <c r="A47" s="241">
        <v>3.12</v>
      </c>
      <c r="B47" s="242" t="s">
        <v>540</v>
      </c>
      <c r="C47" s="243"/>
      <c r="D47" s="244"/>
      <c r="E47" s="244"/>
      <c r="F47" s="244"/>
      <c r="G47" s="244"/>
      <c r="H47" s="244"/>
      <c r="I47" s="244"/>
      <c r="J47" s="244"/>
      <c r="K47" s="244"/>
      <c r="L47" s="243"/>
      <c r="M47" s="244"/>
    </row>
    <row r="48" spans="1:13" s="245" customFormat="1" x14ac:dyDescent="0.25">
      <c r="A48" s="241">
        <v>3.13</v>
      </c>
      <c r="B48" s="242" t="s">
        <v>541</v>
      </c>
      <c r="C48" s="243"/>
      <c r="D48" s="244"/>
      <c r="E48" s="244"/>
      <c r="F48" s="244"/>
      <c r="G48" s="244"/>
      <c r="H48" s="244"/>
      <c r="I48" s="244"/>
      <c r="J48" s="244"/>
      <c r="K48" s="244"/>
      <c r="L48" s="243"/>
      <c r="M48" s="244"/>
    </row>
    <row r="49" spans="1:13" s="240" customFormat="1" x14ac:dyDescent="0.25">
      <c r="A49" s="236">
        <v>4</v>
      </c>
      <c r="B49" s="237" t="s">
        <v>144</v>
      </c>
      <c r="C49" s="238"/>
      <c r="D49" s="239"/>
      <c r="E49" s="239"/>
      <c r="F49" s="239"/>
      <c r="G49" s="239"/>
      <c r="H49" s="239"/>
      <c r="I49" s="239"/>
      <c r="J49" s="239"/>
      <c r="K49" s="239"/>
      <c r="L49" s="238"/>
      <c r="M49" s="239"/>
    </row>
    <row r="50" spans="1:13" s="245" customFormat="1" x14ac:dyDescent="0.25">
      <c r="A50" s="241">
        <v>4.0999999999999996</v>
      </c>
      <c r="B50" s="242" t="s">
        <v>530</v>
      </c>
      <c r="C50" s="243"/>
      <c r="D50" s="244"/>
      <c r="E50" s="244"/>
      <c r="F50" s="244"/>
      <c r="G50" s="244"/>
      <c r="H50" s="244"/>
      <c r="I50" s="244"/>
      <c r="J50" s="244"/>
      <c r="K50" s="244"/>
      <c r="L50" s="243"/>
      <c r="M50" s="244"/>
    </row>
    <row r="51" spans="1:13" s="245" customFormat="1" x14ac:dyDescent="0.25">
      <c r="A51" s="241">
        <v>4.2</v>
      </c>
      <c r="B51" s="242" t="s">
        <v>529</v>
      </c>
      <c r="C51" s="243"/>
      <c r="D51" s="244"/>
      <c r="E51" s="244"/>
      <c r="F51" s="244"/>
      <c r="G51" s="244">
        <v>0</v>
      </c>
      <c r="H51" s="244">
        <v>0</v>
      </c>
      <c r="I51" s="244">
        <v>0</v>
      </c>
      <c r="J51" s="244">
        <v>0</v>
      </c>
      <c r="K51" s="244">
        <v>0</v>
      </c>
      <c r="L51" s="243"/>
      <c r="M51" s="244"/>
    </row>
    <row r="52" spans="1:13" s="245" customFormat="1" x14ac:dyDescent="0.25">
      <c r="A52" s="241">
        <v>4.3</v>
      </c>
      <c r="B52" s="242" t="s">
        <v>143</v>
      </c>
      <c r="C52" s="243"/>
      <c r="D52" s="244"/>
      <c r="E52" s="244"/>
      <c r="F52" s="244"/>
      <c r="G52" s="244"/>
      <c r="H52" s="244"/>
      <c r="I52" s="244"/>
      <c r="J52" s="244"/>
      <c r="K52" s="244"/>
      <c r="L52" s="243"/>
      <c r="M52" s="244"/>
    </row>
    <row r="53" spans="1:13" s="245" customFormat="1" ht="31.5" x14ac:dyDescent="0.25">
      <c r="A53" s="241">
        <v>4.4000000000000004</v>
      </c>
      <c r="B53" s="242" t="s">
        <v>532</v>
      </c>
      <c r="C53" s="243"/>
      <c r="D53" s="244"/>
      <c r="E53" s="244"/>
      <c r="F53" s="244"/>
      <c r="G53" s="244"/>
      <c r="H53" s="244"/>
      <c r="I53" s="244"/>
      <c r="J53" s="244"/>
      <c r="K53" s="244"/>
      <c r="L53" s="243"/>
      <c r="M53" s="244"/>
    </row>
    <row r="54" spans="1:13" s="245" customFormat="1" ht="31.5" x14ac:dyDescent="0.25">
      <c r="A54" s="241">
        <v>4.5</v>
      </c>
      <c r="B54" s="242" t="s">
        <v>533</v>
      </c>
      <c r="C54" s="243"/>
      <c r="D54" s="244"/>
      <c r="E54" s="244"/>
      <c r="F54" s="244"/>
      <c r="G54" s="244"/>
      <c r="H54" s="244"/>
      <c r="I54" s="244"/>
      <c r="J54" s="244"/>
      <c r="K54" s="244"/>
      <c r="L54" s="243"/>
      <c r="M54" s="244"/>
    </row>
    <row r="55" spans="1:13" s="245" customFormat="1" x14ac:dyDescent="0.25">
      <c r="A55" s="241">
        <v>4.5999999999999996</v>
      </c>
      <c r="B55" s="242" t="s">
        <v>142</v>
      </c>
      <c r="C55" s="243"/>
      <c r="D55" s="244"/>
      <c r="E55" s="244"/>
      <c r="F55" s="244"/>
      <c r="G55" s="244"/>
      <c r="H55" s="244"/>
      <c r="I55" s="244"/>
      <c r="J55" s="244"/>
      <c r="K55" s="244"/>
      <c r="L55" s="243"/>
      <c r="M55" s="244"/>
    </row>
    <row r="56" spans="1:13" s="240" customFormat="1" x14ac:dyDescent="0.25">
      <c r="A56" s="241">
        <v>4.7</v>
      </c>
      <c r="B56" s="242" t="s">
        <v>534</v>
      </c>
      <c r="C56" s="243">
        <v>0</v>
      </c>
      <c r="D56" s="244">
        <v>0</v>
      </c>
      <c r="E56" s="244"/>
      <c r="F56" s="244"/>
      <c r="G56" s="244">
        <v>0</v>
      </c>
      <c r="H56" s="244">
        <v>0</v>
      </c>
      <c r="I56" s="244">
        <v>0</v>
      </c>
      <c r="J56" s="244">
        <v>0</v>
      </c>
      <c r="K56" s="244">
        <v>0</v>
      </c>
      <c r="L56" s="243">
        <v>0</v>
      </c>
      <c r="M56" s="244">
        <v>0</v>
      </c>
    </row>
    <row r="57" spans="1:13" s="240" customFormat="1" x14ac:dyDescent="0.25">
      <c r="A57" s="241">
        <v>4.8</v>
      </c>
      <c r="B57" s="242" t="s">
        <v>535</v>
      </c>
      <c r="C57" s="243">
        <v>0</v>
      </c>
      <c r="D57" s="244">
        <v>0</v>
      </c>
      <c r="E57" s="244"/>
      <c r="F57" s="244"/>
      <c r="G57" s="244">
        <v>0</v>
      </c>
      <c r="H57" s="244">
        <v>0</v>
      </c>
      <c r="I57" s="244">
        <v>0</v>
      </c>
      <c r="J57" s="244">
        <v>0</v>
      </c>
      <c r="K57" s="244">
        <v>0</v>
      </c>
      <c r="L57" s="243">
        <v>0</v>
      </c>
      <c r="M57" s="244">
        <v>0</v>
      </c>
    </row>
    <row r="58" spans="1:13" s="245" customFormat="1" x14ac:dyDescent="0.25">
      <c r="A58" s="241">
        <v>4.9000000000000004</v>
      </c>
      <c r="B58" s="242" t="s">
        <v>536</v>
      </c>
      <c r="C58" s="243">
        <v>0</v>
      </c>
      <c r="D58" s="244">
        <v>0</v>
      </c>
      <c r="E58" s="244"/>
      <c r="F58" s="244"/>
      <c r="G58" s="244">
        <v>0</v>
      </c>
      <c r="H58" s="244">
        <v>0</v>
      </c>
      <c r="I58" s="244">
        <v>0</v>
      </c>
      <c r="J58" s="244">
        <v>0</v>
      </c>
      <c r="K58" s="244">
        <v>0</v>
      </c>
      <c r="L58" s="243">
        <v>0</v>
      </c>
      <c r="M58" s="244">
        <v>0</v>
      </c>
    </row>
    <row r="59" spans="1:13" s="245" customFormat="1" x14ac:dyDescent="0.25">
      <c r="A59" s="248" t="s">
        <v>542</v>
      </c>
      <c r="B59" s="242" t="s">
        <v>538</v>
      </c>
      <c r="C59" s="243">
        <v>0</v>
      </c>
      <c r="D59" s="244">
        <v>0</v>
      </c>
      <c r="E59" s="244"/>
      <c r="F59" s="244"/>
      <c r="G59" s="244">
        <v>0</v>
      </c>
      <c r="H59" s="244">
        <v>0</v>
      </c>
      <c r="I59" s="244">
        <v>0</v>
      </c>
      <c r="J59" s="244">
        <v>0</v>
      </c>
      <c r="K59" s="244">
        <v>0</v>
      </c>
      <c r="L59" s="243">
        <v>0</v>
      </c>
      <c r="M59" s="244">
        <v>0</v>
      </c>
    </row>
    <row r="60" spans="1:13" s="245" customFormat="1" x14ac:dyDescent="0.25">
      <c r="A60" s="241">
        <v>4.1100000000000003</v>
      </c>
      <c r="B60" s="242" t="s">
        <v>539</v>
      </c>
      <c r="C60" s="243">
        <v>7</v>
      </c>
      <c r="D60" s="244">
        <v>7</v>
      </c>
      <c r="E60" s="244"/>
      <c r="F60" s="244"/>
      <c r="G60" s="244">
        <v>0</v>
      </c>
      <c r="H60" s="244">
        <v>7</v>
      </c>
      <c r="I60" s="244">
        <v>0</v>
      </c>
      <c r="J60" s="244">
        <v>0</v>
      </c>
      <c r="K60" s="244">
        <v>0</v>
      </c>
      <c r="L60" s="243">
        <v>7</v>
      </c>
      <c r="M60" s="244">
        <v>7</v>
      </c>
    </row>
    <row r="61" spans="1:13" s="245" customFormat="1" x14ac:dyDescent="0.25">
      <c r="A61" s="241">
        <v>4.12</v>
      </c>
      <c r="B61" s="242" t="s">
        <v>540</v>
      </c>
      <c r="C61" s="243">
        <v>0</v>
      </c>
      <c r="D61" s="244">
        <v>0</v>
      </c>
      <c r="E61" s="244"/>
      <c r="F61" s="244"/>
      <c r="G61" s="244">
        <v>0</v>
      </c>
      <c r="H61" s="244">
        <v>0</v>
      </c>
      <c r="I61" s="244">
        <v>0</v>
      </c>
      <c r="J61" s="244">
        <v>0</v>
      </c>
      <c r="K61" s="244">
        <v>0</v>
      </c>
      <c r="L61" s="243">
        <v>0</v>
      </c>
      <c r="M61" s="244">
        <v>0</v>
      </c>
    </row>
    <row r="62" spans="1:13" s="245" customFormat="1" x14ac:dyDescent="0.25">
      <c r="A62" s="241">
        <v>4.13</v>
      </c>
      <c r="B62" s="242" t="s">
        <v>541</v>
      </c>
      <c r="C62" s="243">
        <v>0</v>
      </c>
      <c r="D62" s="244">
        <v>0</v>
      </c>
      <c r="E62" s="244"/>
      <c r="F62" s="244"/>
      <c r="G62" s="244">
        <v>0</v>
      </c>
      <c r="H62" s="244">
        <v>0</v>
      </c>
      <c r="I62" s="244">
        <v>0</v>
      </c>
      <c r="J62" s="244">
        <v>0</v>
      </c>
      <c r="K62" s="244">
        <v>0</v>
      </c>
      <c r="L62" s="243">
        <v>0</v>
      </c>
      <c r="M62" s="244">
        <v>0</v>
      </c>
    </row>
    <row r="63" spans="1:13" ht="31.5" x14ac:dyDescent="0.25">
      <c r="A63" s="236">
        <v>5</v>
      </c>
      <c r="B63" s="237" t="s">
        <v>141</v>
      </c>
      <c r="C63" s="238"/>
      <c r="D63" s="239"/>
      <c r="E63" s="239"/>
      <c r="F63" s="239"/>
      <c r="G63" s="239"/>
      <c r="H63" s="239"/>
      <c r="I63" s="239"/>
      <c r="J63" s="239"/>
      <c r="K63" s="239"/>
      <c r="L63" s="238"/>
      <c r="M63" s="239"/>
    </row>
    <row r="64" spans="1:13" x14ac:dyDescent="0.25">
      <c r="A64" s="241">
        <v>5.0999999999999996</v>
      </c>
      <c r="B64" s="242" t="s">
        <v>140</v>
      </c>
      <c r="C64" s="244">
        <v>2.2938100000000001</v>
      </c>
      <c r="D64" s="244">
        <v>1.5680000000000001</v>
      </c>
      <c r="E64" s="244"/>
      <c r="F64" s="244"/>
      <c r="G64" s="244">
        <v>0</v>
      </c>
      <c r="H64" s="244">
        <v>0</v>
      </c>
      <c r="I64" s="244">
        <v>0</v>
      </c>
      <c r="J64" s="244">
        <v>0</v>
      </c>
      <c r="K64" s="244">
        <v>0</v>
      </c>
      <c r="L64" s="244">
        <v>2.2938100000000001</v>
      </c>
      <c r="M64" s="244">
        <v>1.5680000000000001</v>
      </c>
    </row>
    <row r="65" spans="1:13" x14ac:dyDescent="0.25">
      <c r="A65" s="241">
        <v>5.2</v>
      </c>
      <c r="B65" s="242" t="s">
        <v>139</v>
      </c>
      <c r="C65" s="243"/>
      <c r="D65" s="244"/>
      <c r="E65" s="244"/>
      <c r="F65" s="244"/>
      <c r="G65" s="244"/>
      <c r="H65" s="244"/>
      <c r="I65" s="244"/>
      <c r="J65" s="244"/>
      <c r="K65" s="244"/>
      <c r="L65" s="243"/>
      <c r="M65" s="244"/>
    </row>
    <row r="66" spans="1:13" x14ac:dyDescent="0.25">
      <c r="A66" s="241">
        <v>5.3</v>
      </c>
      <c r="B66" s="242" t="s">
        <v>531</v>
      </c>
      <c r="C66" s="243">
        <v>0</v>
      </c>
      <c r="D66" s="244">
        <v>0</v>
      </c>
      <c r="E66" s="244"/>
      <c r="F66" s="244"/>
      <c r="G66" s="244">
        <v>0</v>
      </c>
      <c r="H66" s="244">
        <v>0</v>
      </c>
      <c r="I66" s="244">
        <v>0</v>
      </c>
      <c r="J66" s="244">
        <v>0</v>
      </c>
      <c r="K66" s="244">
        <v>0</v>
      </c>
      <c r="L66" s="243">
        <v>0</v>
      </c>
      <c r="M66" s="244">
        <v>0</v>
      </c>
    </row>
    <row r="67" spans="1:13" x14ac:dyDescent="0.25">
      <c r="A67" s="241">
        <v>5.4</v>
      </c>
      <c r="B67" s="242" t="s">
        <v>137</v>
      </c>
      <c r="C67" s="243"/>
      <c r="D67" s="244"/>
      <c r="E67" s="244"/>
      <c r="F67" s="244"/>
      <c r="G67" s="244"/>
      <c r="H67" s="244"/>
      <c r="I67" s="244"/>
      <c r="J67" s="244"/>
      <c r="K67" s="244"/>
      <c r="L67" s="243"/>
      <c r="M67" s="244"/>
    </row>
    <row r="68" spans="1:13" x14ac:dyDescent="0.25">
      <c r="A68" s="241">
        <v>5.5</v>
      </c>
      <c r="B68" s="242" t="s">
        <v>136</v>
      </c>
      <c r="C68" s="243">
        <v>0</v>
      </c>
      <c r="D68" s="244">
        <v>0</v>
      </c>
      <c r="E68" s="244"/>
      <c r="F68" s="244"/>
      <c r="G68" s="244">
        <v>0</v>
      </c>
      <c r="H68" s="244">
        <v>0</v>
      </c>
      <c r="I68" s="244">
        <v>0</v>
      </c>
      <c r="J68" s="244">
        <v>0</v>
      </c>
      <c r="K68" s="244">
        <v>0</v>
      </c>
      <c r="L68" s="243">
        <v>0</v>
      </c>
      <c r="M68" s="244">
        <v>0</v>
      </c>
    </row>
    <row r="69" spans="1:13" x14ac:dyDescent="0.25">
      <c r="A69" s="241">
        <v>5.6</v>
      </c>
      <c r="B69" s="242" t="s">
        <v>534</v>
      </c>
      <c r="C69" s="243">
        <v>0</v>
      </c>
      <c r="D69" s="244">
        <v>0</v>
      </c>
      <c r="E69" s="244"/>
      <c r="F69" s="244"/>
      <c r="G69" s="244">
        <v>0</v>
      </c>
      <c r="H69" s="244">
        <v>0</v>
      </c>
      <c r="I69" s="244">
        <v>0</v>
      </c>
      <c r="J69" s="244">
        <v>0</v>
      </c>
      <c r="K69" s="244">
        <v>0</v>
      </c>
      <c r="L69" s="243">
        <v>0</v>
      </c>
      <c r="M69" s="244">
        <v>0</v>
      </c>
    </row>
    <row r="70" spans="1:13" x14ac:dyDescent="0.25">
      <c r="A70" s="241">
        <v>5.7</v>
      </c>
      <c r="B70" s="242" t="s">
        <v>535</v>
      </c>
      <c r="C70" s="243">
        <v>0</v>
      </c>
      <c r="D70" s="244">
        <v>0</v>
      </c>
      <c r="E70" s="244"/>
      <c r="F70" s="244"/>
      <c r="G70" s="244">
        <v>0</v>
      </c>
      <c r="H70" s="244">
        <v>0</v>
      </c>
      <c r="I70" s="244">
        <v>0</v>
      </c>
      <c r="J70" s="244">
        <v>0</v>
      </c>
      <c r="K70" s="244">
        <v>0</v>
      </c>
      <c r="L70" s="243">
        <v>0</v>
      </c>
      <c r="M70" s="244">
        <v>0</v>
      </c>
    </row>
    <row r="71" spans="1:13" x14ac:dyDescent="0.25">
      <c r="A71" s="241">
        <v>5.8</v>
      </c>
      <c r="B71" s="242" t="s">
        <v>536</v>
      </c>
      <c r="C71" s="243">
        <v>0</v>
      </c>
      <c r="D71" s="244">
        <v>0</v>
      </c>
      <c r="E71" s="244"/>
      <c r="F71" s="244"/>
      <c r="G71" s="244">
        <v>0</v>
      </c>
      <c r="H71" s="244">
        <v>0</v>
      </c>
      <c r="I71" s="244">
        <v>0</v>
      </c>
      <c r="J71" s="244">
        <v>0</v>
      </c>
      <c r="K71" s="244">
        <v>0</v>
      </c>
      <c r="L71" s="243">
        <v>0</v>
      </c>
      <c r="M71" s="244">
        <v>0</v>
      </c>
    </row>
    <row r="72" spans="1:13" x14ac:dyDescent="0.25">
      <c r="A72" s="241">
        <v>5.9</v>
      </c>
      <c r="B72" s="242" t="s">
        <v>538</v>
      </c>
      <c r="C72" s="243">
        <v>0</v>
      </c>
      <c r="D72" s="244">
        <v>0</v>
      </c>
      <c r="E72" s="244"/>
      <c r="F72" s="244"/>
      <c r="G72" s="244">
        <v>0</v>
      </c>
      <c r="H72" s="244">
        <v>0</v>
      </c>
      <c r="I72" s="244">
        <v>0</v>
      </c>
      <c r="J72" s="244">
        <v>0</v>
      </c>
      <c r="K72" s="244">
        <v>0</v>
      </c>
      <c r="L72" s="243">
        <v>0</v>
      </c>
      <c r="M72" s="244">
        <v>0</v>
      </c>
    </row>
    <row r="73" spans="1:13" x14ac:dyDescent="0.25">
      <c r="A73" s="248" t="s">
        <v>543</v>
      </c>
      <c r="B73" s="242" t="s">
        <v>539</v>
      </c>
      <c r="C73" s="243">
        <v>7</v>
      </c>
      <c r="D73" s="244">
        <v>7</v>
      </c>
      <c r="E73" s="244"/>
      <c r="F73" s="244"/>
      <c r="G73" s="244">
        <v>0</v>
      </c>
      <c r="H73" s="244">
        <v>0</v>
      </c>
      <c r="I73" s="244">
        <v>0</v>
      </c>
      <c r="J73" s="244">
        <v>0</v>
      </c>
      <c r="K73" s="244">
        <v>0</v>
      </c>
      <c r="L73" s="243">
        <v>7</v>
      </c>
      <c r="M73" s="244">
        <v>7</v>
      </c>
    </row>
    <row r="74" spans="1:13" x14ac:dyDescent="0.25">
      <c r="A74" s="241">
        <v>5.1100000000000003</v>
      </c>
      <c r="B74" s="242" t="s">
        <v>540</v>
      </c>
      <c r="C74" s="243">
        <v>0</v>
      </c>
      <c r="D74" s="244">
        <v>0</v>
      </c>
      <c r="E74" s="244"/>
      <c r="F74" s="244"/>
      <c r="G74" s="244">
        <v>0</v>
      </c>
      <c r="H74" s="244">
        <v>0</v>
      </c>
      <c r="I74" s="244">
        <v>0</v>
      </c>
      <c r="J74" s="244">
        <v>0</v>
      </c>
      <c r="K74" s="244">
        <v>0</v>
      </c>
      <c r="L74" s="243">
        <v>0</v>
      </c>
      <c r="M74" s="244">
        <v>0</v>
      </c>
    </row>
    <row r="75" spans="1:13" x14ac:dyDescent="0.25">
      <c r="A75" s="241">
        <v>5.12</v>
      </c>
      <c r="B75" s="242" t="s">
        <v>541</v>
      </c>
      <c r="C75" s="243">
        <v>0</v>
      </c>
      <c r="D75" s="244">
        <v>0</v>
      </c>
      <c r="E75" s="244"/>
      <c r="F75" s="244"/>
      <c r="G75" s="244">
        <v>0</v>
      </c>
      <c r="H75" s="244">
        <v>0</v>
      </c>
      <c r="I75" s="244">
        <v>0</v>
      </c>
      <c r="J75" s="244">
        <v>0</v>
      </c>
      <c r="K75" s="244">
        <v>0</v>
      </c>
      <c r="L75" s="243">
        <v>0</v>
      </c>
      <c r="M75" s="244">
        <v>0</v>
      </c>
    </row>
  </sheetData>
  <mergeCells count="19">
    <mergeCell ref="L20:M21"/>
    <mergeCell ref="H21:I21"/>
    <mergeCell ref="J21:K21"/>
    <mergeCell ref="H20:K20"/>
    <mergeCell ref="A14:U14"/>
    <mergeCell ref="A15:U15"/>
    <mergeCell ref="A16:U16"/>
    <mergeCell ref="A18:U18"/>
    <mergeCell ref="A20:A22"/>
    <mergeCell ref="B20:B22"/>
    <mergeCell ref="C20:D21"/>
    <mergeCell ref="E20:F21"/>
    <mergeCell ref="G20:G22"/>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view="pageBreakPreview" topLeftCell="A7" zoomScale="85" zoomScaleSheetLayoutView="85" workbookViewId="0">
      <selection activeCell="F27" sqref="F27"/>
    </sheetView>
  </sheetViews>
  <sheetFormatPr defaultColWidth="9.140625"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1.7109375" style="19" customWidth="1"/>
    <col min="33" max="33" width="11.5703125" style="19" customWidth="1"/>
    <col min="34"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0" t="str">
        <f>'1. паспорт местоположение'!A12:C12</f>
        <v>K_PK1500.03.01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15" t="s">
        <v>471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482</v>
      </c>
      <c r="F22" s="423"/>
      <c r="G22" s="423"/>
      <c r="H22" s="423"/>
      <c r="I22" s="423"/>
      <c r="J22" s="423"/>
      <c r="K22" s="423"/>
      <c r="L22" s="424"/>
      <c r="M22" s="416" t="s">
        <v>49</v>
      </c>
      <c r="N22" s="416" t="s">
        <v>48</v>
      </c>
      <c r="O22" s="416" t="s">
        <v>47</v>
      </c>
      <c r="P22" s="425" t="s">
        <v>221</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139</v>
      </c>
      <c r="G23" s="433" t="s">
        <v>138</v>
      </c>
      <c r="H23" s="433" t="s">
        <v>137</v>
      </c>
      <c r="I23" s="437" t="s">
        <v>393</v>
      </c>
      <c r="J23" s="437" t="s">
        <v>394</v>
      </c>
      <c r="K23" s="437" t="s">
        <v>395</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69" t="s">
        <v>13</v>
      </c>
      <c r="AG24" s="169" t="s">
        <v>12</v>
      </c>
      <c r="AH24" s="170" t="s">
        <v>2</v>
      </c>
      <c r="AI24" s="170"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3" customFormat="1" ht="76.5" x14ac:dyDescent="0.2">
      <c r="A26" s="257" t="s">
        <v>557</v>
      </c>
      <c r="B26" s="255" t="s">
        <v>560</v>
      </c>
      <c r="C26" s="255" t="s">
        <v>559</v>
      </c>
      <c r="D26" s="258" t="s">
        <v>561</v>
      </c>
      <c r="E26" s="224">
        <v>7</v>
      </c>
      <c r="F26" s="224" t="s">
        <v>349</v>
      </c>
      <c r="G26" s="224" t="s">
        <v>349</v>
      </c>
      <c r="H26" s="224" t="s">
        <v>349</v>
      </c>
      <c r="I26" s="224" t="s">
        <v>349</v>
      </c>
      <c r="J26" s="224" t="s">
        <v>349</v>
      </c>
      <c r="K26" s="224" t="s">
        <v>349</v>
      </c>
      <c r="L26" s="224" t="s">
        <v>349</v>
      </c>
      <c r="M26" s="259" t="s">
        <v>562</v>
      </c>
      <c r="N26" s="259" t="s">
        <v>593</v>
      </c>
      <c r="O26" s="255" t="s">
        <v>510</v>
      </c>
      <c r="P26" s="256">
        <v>2237</v>
      </c>
      <c r="Q26" s="255" t="s">
        <v>499</v>
      </c>
      <c r="R26" s="256">
        <v>2237</v>
      </c>
      <c r="S26" s="255" t="s">
        <v>563</v>
      </c>
      <c r="T26" s="255" t="s">
        <v>564</v>
      </c>
      <c r="U26" s="255">
        <v>4</v>
      </c>
      <c r="V26" s="255">
        <v>4</v>
      </c>
      <c r="W26" s="255" t="s">
        <v>565</v>
      </c>
      <c r="X26" s="226">
        <v>2237</v>
      </c>
      <c r="Y26" s="255"/>
      <c r="Z26" s="255">
        <v>1</v>
      </c>
      <c r="AA26" s="256">
        <v>1568</v>
      </c>
      <c r="AB26" s="256">
        <v>1568</v>
      </c>
      <c r="AC26" s="255" t="s">
        <v>565</v>
      </c>
      <c r="AD26" s="256">
        <v>1881</v>
      </c>
      <c r="AE26" s="256">
        <v>1881</v>
      </c>
      <c r="AF26" s="258" t="s">
        <v>566</v>
      </c>
      <c r="AG26" s="255" t="s">
        <v>567</v>
      </c>
      <c r="AH26" s="255" t="s">
        <v>568</v>
      </c>
      <c r="AI26" s="255" t="s">
        <v>569</v>
      </c>
      <c r="AJ26" s="255" t="s">
        <v>570</v>
      </c>
      <c r="AK26" s="255" t="s">
        <v>571</v>
      </c>
      <c r="AL26" s="255"/>
      <c r="AM26" s="255"/>
      <c r="AN26" s="255"/>
      <c r="AO26" s="258" t="s">
        <v>558</v>
      </c>
      <c r="AP26" s="255" t="s">
        <v>572</v>
      </c>
      <c r="AQ26" s="255" t="s">
        <v>573</v>
      </c>
      <c r="AR26" s="255" t="s">
        <v>572</v>
      </c>
      <c r="AS26" s="255" t="s">
        <v>573</v>
      </c>
      <c r="AT26" s="255" t="s">
        <v>574</v>
      </c>
      <c r="AU26" s="225"/>
      <c r="AV26" s="225"/>
    </row>
    <row r="27" spans="1:48" s="22" customFormat="1" ht="25.5" x14ac:dyDescent="0.25">
      <c r="A27" s="257" t="s">
        <v>558</v>
      </c>
      <c r="B27" s="255"/>
      <c r="C27" s="255"/>
      <c r="D27" s="254"/>
      <c r="E27" s="254"/>
      <c r="F27" s="254"/>
      <c r="G27" s="254"/>
      <c r="H27" s="254"/>
      <c r="I27" s="254"/>
      <c r="J27" s="254"/>
      <c r="K27" s="254"/>
      <c r="L27" s="254"/>
      <c r="M27" s="254"/>
      <c r="N27" s="259"/>
      <c r="O27" s="255"/>
      <c r="P27" s="256"/>
      <c r="Q27" s="255"/>
      <c r="R27" s="256"/>
      <c r="S27" s="255"/>
      <c r="T27" s="255"/>
      <c r="U27" s="255"/>
      <c r="V27" s="255"/>
      <c r="W27" s="255" t="s">
        <v>575</v>
      </c>
      <c r="X27" s="226">
        <v>2222</v>
      </c>
      <c r="Y27" s="255"/>
      <c r="Z27" s="255"/>
      <c r="AA27" s="256">
        <v>1839</v>
      </c>
      <c r="AB27" s="256"/>
      <c r="AC27" s="255"/>
      <c r="AD27" s="256"/>
      <c r="AE27" s="256"/>
      <c r="AF27" s="258" t="s">
        <v>558</v>
      </c>
      <c r="AG27" s="255"/>
      <c r="AH27" s="255"/>
      <c r="AI27" s="255"/>
      <c r="AJ27" s="255"/>
      <c r="AK27" s="255"/>
      <c r="AL27" s="255"/>
      <c r="AM27" s="255"/>
      <c r="AN27" s="255"/>
      <c r="AO27" s="258" t="s">
        <v>558</v>
      </c>
      <c r="AP27" s="255"/>
      <c r="AQ27" s="255"/>
      <c r="AR27" s="255"/>
      <c r="AS27" s="255"/>
      <c r="AT27" s="255"/>
      <c r="AU27" s="225"/>
      <c r="AV27" s="225"/>
    </row>
    <row r="28" spans="1:48" s="22" customFormat="1" x14ac:dyDescent="0.25">
      <c r="A28" s="257" t="s">
        <v>558</v>
      </c>
      <c r="B28" s="255"/>
      <c r="C28" s="255"/>
      <c r="D28" s="254"/>
      <c r="E28" s="254"/>
      <c r="F28" s="254"/>
      <c r="G28" s="254"/>
      <c r="H28" s="254"/>
      <c r="I28" s="254"/>
      <c r="J28" s="254"/>
      <c r="K28" s="254"/>
      <c r="L28" s="254"/>
      <c r="M28" s="254"/>
      <c r="N28" s="259"/>
      <c r="O28" s="255"/>
      <c r="P28" s="256"/>
      <c r="Q28" s="255"/>
      <c r="R28" s="256"/>
      <c r="S28" s="255"/>
      <c r="T28" s="255"/>
      <c r="U28" s="255"/>
      <c r="V28" s="255"/>
      <c r="W28" s="255" t="s">
        <v>576</v>
      </c>
      <c r="X28" s="226">
        <v>1853</v>
      </c>
      <c r="Y28" s="255"/>
      <c r="Z28" s="255"/>
      <c r="AA28" s="256">
        <v>1853</v>
      </c>
      <c r="AB28" s="256"/>
      <c r="AC28" s="255"/>
      <c r="AD28" s="256"/>
      <c r="AE28" s="256"/>
      <c r="AF28" s="258" t="s">
        <v>558</v>
      </c>
      <c r="AG28" s="255"/>
      <c r="AH28" s="255"/>
      <c r="AI28" s="255"/>
      <c r="AJ28" s="255"/>
      <c r="AK28" s="255"/>
      <c r="AL28" s="255"/>
      <c r="AM28" s="255"/>
      <c r="AN28" s="255"/>
      <c r="AO28" s="258" t="s">
        <v>558</v>
      </c>
      <c r="AP28" s="255"/>
      <c r="AQ28" s="255"/>
      <c r="AR28" s="255"/>
      <c r="AS28" s="255"/>
      <c r="AT28" s="255"/>
      <c r="AU28" s="225"/>
      <c r="AV28" s="225"/>
    </row>
    <row r="29" spans="1:48" s="22" customFormat="1" x14ac:dyDescent="0.25">
      <c r="A29" s="257" t="s">
        <v>558</v>
      </c>
      <c r="B29" s="255"/>
      <c r="C29" s="255"/>
      <c r="D29" s="254"/>
      <c r="E29" s="254"/>
      <c r="F29" s="254"/>
      <c r="G29" s="254"/>
      <c r="H29" s="254"/>
      <c r="I29" s="254"/>
      <c r="J29" s="254"/>
      <c r="K29" s="254"/>
      <c r="L29" s="254"/>
      <c r="M29" s="254"/>
      <c r="N29" s="259"/>
      <c r="O29" s="255"/>
      <c r="P29" s="256"/>
      <c r="Q29" s="255"/>
      <c r="R29" s="256"/>
      <c r="S29" s="255"/>
      <c r="T29" s="255"/>
      <c r="U29" s="255"/>
      <c r="V29" s="255"/>
      <c r="W29" s="255" t="s">
        <v>577</v>
      </c>
      <c r="X29" s="226">
        <v>2236</v>
      </c>
      <c r="Y29" s="255"/>
      <c r="Z29" s="255"/>
      <c r="AA29" s="256">
        <v>1741</v>
      </c>
      <c r="AB29" s="256"/>
      <c r="AC29" s="255"/>
      <c r="AD29" s="256"/>
      <c r="AE29" s="256"/>
      <c r="AF29" s="258" t="s">
        <v>558</v>
      </c>
      <c r="AG29" s="255"/>
      <c r="AH29" s="255"/>
      <c r="AI29" s="255"/>
      <c r="AJ29" s="255"/>
      <c r="AK29" s="255"/>
      <c r="AL29" s="255"/>
      <c r="AM29" s="255"/>
      <c r="AN29" s="255"/>
      <c r="AO29" s="258" t="s">
        <v>558</v>
      </c>
      <c r="AP29" s="255"/>
      <c r="AQ29" s="255"/>
      <c r="AR29" s="255"/>
      <c r="AS29" s="255"/>
      <c r="AT29" s="255"/>
      <c r="AU29" s="225"/>
      <c r="AV29"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1" zoomScale="90" zoomScaleNormal="90" zoomScaleSheetLayoutView="90" workbookViewId="0">
      <selection activeCell="A28" sqref="A28:B60"/>
    </sheetView>
  </sheetViews>
  <sheetFormatPr defaultRowHeight="15.75" x14ac:dyDescent="0.25"/>
  <cols>
    <col min="1" max="2" width="66.140625" style="145" customWidth="1"/>
    <col min="3" max="3" width="36.28515625" style="146" hidden="1" customWidth="1"/>
    <col min="4" max="4" width="68.85546875" style="146" hidden="1"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507</v>
      </c>
    </row>
    <row r="4" spans="1:8" x14ac:dyDescent="0.25">
      <c r="B4" s="43"/>
    </row>
    <row r="5" spans="1:8" ht="18.75" x14ac:dyDescent="0.3">
      <c r="A5" s="440" t="str">
        <f>'1. паспорт местоположение'!A5:C5</f>
        <v>Год раскрытия информации: 2023 год</v>
      </c>
      <c r="B5" s="440"/>
      <c r="C5" s="70"/>
      <c r="D5" s="70"/>
      <c r="E5" s="70"/>
      <c r="F5" s="70"/>
      <c r="G5" s="70"/>
      <c r="H5" s="70"/>
    </row>
    <row r="6" spans="1:8" ht="18.75" x14ac:dyDescent="0.3">
      <c r="A6" s="230"/>
      <c r="B6" s="230"/>
      <c r="C6" s="230"/>
      <c r="D6" s="230"/>
      <c r="E6" s="230"/>
      <c r="F6" s="230"/>
      <c r="G6" s="230"/>
      <c r="H6" s="230"/>
    </row>
    <row r="7" spans="1:8" ht="18.75" x14ac:dyDescent="0.25">
      <c r="A7" s="284" t="s">
        <v>9</v>
      </c>
      <c r="B7" s="284"/>
      <c r="C7" s="175"/>
      <c r="D7" s="175"/>
      <c r="E7" s="175"/>
      <c r="F7" s="175"/>
      <c r="G7" s="175"/>
      <c r="H7" s="175"/>
    </row>
    <row r="8" spans="1:8" ht="18.75" x14ac:dyDescent="0.25">
      <c r="A8" s="175"/>
      <c r="B8" s="175"/>
      <c r="C8" s="175"/>
      <c r="D8" s="175"/>
      <c r="E8" s="175"/>
      <c r="F8" s="175"/>
      <c r="G8" s="175"/>
      <c r="H8" s="175"/>
    </row>
    <row r="9" spans="1:8" x14ac:dyDescent="0.25">
      <c r="A9" s="290" t="str">
        <f>'1. паспорт местоположение'!A9:C9</f>
        <v>АО "Россети Тюмень"</v>
      </c>
      <c r="B9" s="290"/>
      <c r="C9" s="176"/>
      <c r="D9" s="176"/>
      <c r="E9" s="176"/>
      <c r="F9" s="176"/>
      <c r="G9" s="176"/>
      <c r="H9" s="176"/>
    </row>
    <row r="10" spans="1:8" x14ac:dyDescent="0.25">
      <c r="A10" s="281" t="s">
        <v>8</v>
      </c>
      <c r="B10" s="281"/>
      <c r="C10" s="177"/>
      <c r="D10" s="177"/>
      <c r="E10" s="177"/>
      <c r="F10" s="177"/>
      <c r="G10" s="177"/>
      <c r="H10" s="177"/>
    </row>
    <row r="11" spans="1:8" ht="18.75" x14ac:dyDescent="0.25">
      <c r="A11" s="175"/>
      <c r="B11" s="175"/>
      <c r="C11" s="212"/>
      <c r="D11" s="212"/>
      <c r="E11" s="175"/>
      <c r="F11" s="175"/>
      <c r="G11" s="175"/>
      <c r="H11" s="175"/>
    </row>
    <row r="12" spans="1:8" ht="29.25" customHeight="1" x14ac:dyDescent="0.25">
      <c r="A12" s="290" t="str">
        <f>'1. паспорт местоположение'!A12:C12</f>
        <v>K_PK1500.03.01</v>
      </c>
      <c r="B12" s="290"/>
      <c r="C12" s="213"/>
      <c r="D12" s="213"/>
      <c r="E12" s="176"/>
      <c r="F12" s="176"/>
      <c r="G12" s="176"/>
      <c r="H12" s="176"/>
    </row>
    <row r="13" spans="1:8" x14ac:dyDescent="0.25">
      <c r="A13" s="281" t="s">
        <v>7</v>
      </c>
      <c r="B13" s="281"/>
      <c r="C13" s="29"/>
      <c r="D13" s="29"/>
      <c r="E13" s="177"/>
      <c r="F13" s="177"/>
      <c r="G13" s="177"/>
      <c r="H13" s="177"/>
    </row>
    <row r="14" spans="1:8" ht="18.75" x14ac:dyDescent="0.25">
      <c r="A14" s="11"/>
      <c r="B14" s="11"/>
      <c r="C14" s="214"/>
      <c r="D14" s="11"/>
      <c r="E14" s="11"/>
      <c r="F14" s="11"/>
      <c r="G14" s="11"/>
      <c r="H14" s="11"/>
    </row>
    <row r="15" spans="1:8" ht="39.75" customHeight="1" x14ac:dyDescent="0.25">
      <c r="A15" s="287"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87"/>
      <c r="C15" s="214"/>
      <c r="D15" s="213"/>
      <c r="E15" s="176"/>
      <c r="F15" s="176"/>
      <c r="G15" s="176"/>
      <c r="H15" s="176"/>
    </row>
    <row r="16" spans="1:8" x14ac:dyDescent="0.25">
      <c r="A16" s="281" t="s">
        <v>6</v>
      </c>
      <c r="B16" s="281"/>
      <c r="C16" s="214"/>
      <c r="D16" s="29"/>
      <c r="E16" s="177"/>
      <c r="F16" s="177"/>
      <c r="G16" s="177"/>
      <c r="H16" s="177"/>
    </row>
    <row r="17" spans="1:4" ht="33" customHeight="1" x14ac:dyDescent="0.25">
      <c r="A17" s="442" t="s">
        <v>472</v>
      </c>
      <c r="B17" s="443"/>
      <c r="C17" s="215"/>
      <c r="D17" s="215"/>
    </row>
    <row r="18" spans="1:4" x14ac:dyDescent="0.25">
      <c r="B18" s="43"/>
      <c r="C18" s="215"/>
      <c r="D18" s="215"/>
    </row>
    <row r="19" spans="1:4" ht="16.5" thickBot="1" x14ac:dyDescent="0.3">
      <c r="B19" s="147"/>
      <c r="C19" s="215"/>
      <c r="D19" s="215"/>
    </row>
    <row r="20" spans="1:4" ht="62.25" customHeight="1" thickBot="1" x14ac:dyDescent="0.3">
      <c r="A20" s="148" t="s">
        <v>356</v>
      </c>
      <c r="B20" s="208" t="str">
        <f>A15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C20" s="215"/>
      <c r="D20" s="215"/>
    </row>
    <row r="21" spans="1:4" ht="27.75" customHeight="1" thickBot="1" x14ac:dyDescent="0.3">
      <c r="A21" s="148" t="s">
        <v>357</v>
      </c>
      <c r="B21" s="208" t="s">
        <v>500</v>
      </c>
      <c r="C21" s="215"/>
      <c r="D21" s="215"/>
    </row>
    <row r="22" spans="1:4" ht="22.5" customHeight="1" thickBot="1" x14ac:dyDescent="0.3">
      <c r="A22" s="148" t="s">
        <v>322</v>
      </c>
      <c r="B22" s="209" t="s">
        <v>496</v>
      </c>
      <c r="C22" s="214"/>
      <c r="D22" s="216"/>
    </row>
    <row r="23" spans="1:4" ht="24.75" customHeight="1" thickBot="1" x14ac:dyDescent="0.3">
      <c r="A23" s="148" t="s">
        <v>358</v>
      </c>
      <c r="B23" s="209" t="s">
        <v>556</v>
      </c>
      <c r="C23" s="214"/>
      <c r="D23" s="216"/>
    </row>
    <row r="24" spans="1:4" ht="28.5" customHeight="1" thickBot="1" x14ac:dyDescent="0.3">
      <c r="A24" s="149" t="s">
        <v>359</v>
      </c>
      <c r="B24" s="208">
        <v>2023</v>
      </c>
      <c r="C24" s="214"/>
      <c r="D24" s="216"/>
    </row>
    <row r="25" spans="1:4" ht="16.5" thickBot="1" x14ac:dyDescent="0.3">
      <c r="A25" s="150" t="s">
        <v>360</v>
      </c>
      <c r="B25" s="210" t="str">
        <f>'3.3 паспорт описание'!C30</f>
        <v>И</v>
      </c>
      <c r="C25" s="214"/>
      <c r="D25" s="216"/>
    </row>
    <row r="26" spans="1:4" ht="29.25" thickBot="1" x14ac:dyDescent="0.3">
      <c r="A26" s="157" t="s">
        <v>520</v>
      </c>
      <c r="B26" s="221">
        <v>1.881</v>
      </c>
      <c r="C26" s="215"/>
      <c r="D26" s="216"/>
    </row>
    <row r="27" spans="1:4" ht="16.5" thickBot="1" x14ac:dyDescent="0.3">
      <c r="A27" s="152" t="s">
        <v>361</v>
      </c>
      <c r="B27" s="211" t="s">
        <v>499</v>
      </c>
      <c r="C27" s="215"/>
      <c r="D27" s="215"/>
    </row>
    <row r="28" spans="1:4" ht="16.5" thickBot="1" x14ac:dyDescent="0.3">
      <c r="A28" s="260" t="s">
        <v>362</v>
      </c>
      <c r="B28" s="261">
        <v>1.881</v>
      </c>
      <c r="C28" s="215"/>
      <c r="D28" s="215"/>
    </row>
    <row r="29" spans="1:4" ht="30" x14ac:dyDescent="0.25">
      <c r="A29" s="262" t="s">
        <v>363</v>
      </c>
      <c r="B29" s="263">
        <v>1.881</v>
      </c>
      <c r="C29" s="215"/>
      <c r="D29" s="215"/>
    </row>
    <row r="30" spans="1:4" x14ac:dyDescent="0.25">
      <c r="A30" s="262" t="s">
        <v>364</v>
      </c>
      <c r="B30" s="264"/>
      <c r="C30" s="215"/>
      <c r="D30" s="215"/>
    </row>
    <row r="31" spans="1:4" ht="30.75" thickBot="1" x14ac:dyDescent="0.3">
      <c r="A31" s="265" t="s">
        <v>578</v>
      </c>
      <c r="B31" s="266">
        <v>0</v>
      </c>
      <c r="C31" s="215"/>
      <c r="D31" s="215"/>
    </row>
    <row r="32" spans="1:4" x14ac:dyDescent="0.25">
      <c r="A32" s="267" t="s">
        <v>579</v>
      </c>
      <c r="B32" s="268" t="s">
        <v>580</v>
      </c>
    </row>
    <row r="33" spans="1:2" ht="16.5" customHeight="1" x14ac:dyDescent="0.25">
      <c r="A33" s="267" t="s">
        <v>365</v>
      </c>
      <c r="B33" s="268" t="s">
        <v>580</v>
      </c>
    </row>
    <row r="34" spans="1:2" x14ac:dyDescent="0.25">
      <c r="A34" s="267" t="s">
        <v>366</v>
      </c>
      <c r="B34" s="268" t="s">
        <v>580</v>
      </c>
    </row>
    <row r="35" spans="1:2" x14ac:dyDescent="0.25">
      <c r="A35" s="267" t="s">
        <v>367</v>
      </c>
      <c r="B35" s="268" t="s">
        <v>580</v>
      </c>
    </row>
    <row r="36" spans="1:2" ht="30.75" thickBot="1" x14ac:dyDescent="0.3">
      <c r="A36" s="265" t="s">
        <v>501</v>
      </c>
      <c r="B36" s="266">
        <v>1.881</v>
      </c>
    </row>
    <row r="37" spans="1:2" ht="30" x14ac:dyDescent="0.25">
      <c r="A37" s="267" t="s">
        <v>581</v>
      </c>
      <c r="B37" s="269">
        <v>1.881</v>
      </c>
    </row>
    <row r="38" spans="1:2" ht="16.5" customHeight="1" x14ac:dyDescent="0.25">
      <c r="A38" s="267" t="s">
        <v>365</v>
      </c>
      <c r="B38" s="268">
        <v>122.3</v>
      </c>
    </row>
    <row r="39" spans="1:2" x14ac:dyDescent="0.25">
      <c r="A39" s="267" t="s">
        <v>366</v>
      </c>
      <c r="B39" s="269">
        <v>1.833</v>
      </c>
    </row>
    <row r="40" spans="1:2" x14ac:dyDescent="0.25">
      <c r="A40" s="267" t="s">
        <v>367</v>
      </c>
      <c r="B40" s="269">
        <v>1.5269999999999999</v>
      </c>
    </row>
    <row r="41" spans="1:2" ht="30.75" thickBot="1" x14ac:dyDescent="0.3">
      <c r="A41" s="265" t="s">
        <v>502</v>
      </c>
      <c r="B41" s="266">
        <v>0</v>
      </c>
    </row>
    <row r="42" spans="1:2" x14ac:dyDescent="0.25">
      <c r="A42" s="267" t="s">
        <v>579</v>
      </c>
      <c r="B42" s="268" t="s">
        <v>580</v>
      </c>
    </row>
    <row r="43" spans="1:2" ht="16.5" customHeight="1" x14ac:dyDescent="0.25">
      <c r="A43" s="267" t="s">
        <v>365</v>
      </c>
      <c r="B43" s="268" t="s">
        <v>580</v>
      </c>
    </row>
    <row r="44" spans="1:2" hidden="1" x14ac:dyDescent="0.25">
      <c r="A44" s="267" t="s">
        <v>366</v>
      </c>
      <c r="B44" s="268" t="s">
        <v>580</v>
      </c>
    </row>
    <row r="45" spans="1:2" x14ac:dyDescent="0.25">
      <c r="A45" s="267" t="s">
        <v>367</v>
      </c>
      <c r="B45" s="268" t="s">
        <v>580</v>
      </c>
    </row>
    <row r="46" spans="1:2" ht="30.75" thickBot="1" x14ac:dyDescent="0.3">
      <c r="A46" s="265" t="s">
        <v>582</v>
      </c>
      <c r="B46" s="270" t="s">
        <v>580</v>
      </c>
    </row>
    <row r="47" spans="1:2" x14ac:dyDescent="0.25">
      <c r="A47" s="267" t="s">
        <v>364</v>
      </c>
      <c r="B47" s="268" t="s">
        <v>580</v>
      </c>
    </row>
    <row r="48" spans="1:2" s="231" customFormat="1" ht="8.25" customHeight="1" x14ac:dyDescent="0.25">
      <c r="A48" s="267" t="s">
        <v>583</v>
      </c>
      <c r="B48" s="268" t="s">
        <v>580</v>
      </c>
    </row>
    <row r="49" spans="1:4" x14ac:dyDescent="0.25">
      <c r="A49" s="267" t="s">
        <v>584</v>
      </c>
      <c r="B49" s="268" t="s">
        <v>580</v>
      </c>
    </row>
    <row r="50" spans="1:4" x14ac:dyDescent="0.25">
      <c r="A50" s="267" t="s">
        <v>585</v>
      </c>
      <c r="B50" s="268" t="s">
        <v>580</v>
      </c>
    </row>
    <row r="51" spans="1:4" ht="16.5" thickBot="1" x14ac:dyDescent="0.3">
      <c r="A51" s="265" t="s">
        <v>586</v>
      </c>
      <c r="B51" s="270">
        <v>119.18</v>
      </c>
    </row>
    <row r="52" spans="1:4" s="231" customFormat="1" ht="16.5" thickBot="1" x14ac:dyDescent="0.3">
      <c r="A52" s="265" t="s">
        <v>587</v>
      </c>
      <c r="B52" s="266">
        <v>1.833</v>
      </c>
    </row>
    <row r="53" spans="1:4" ht="16.5" thickBot="1" x14ac:dyDescent="0.3">
      <c r="A53" s="265" t="s">
        <v>588</v>
      </c>
      <c r="B53" s="270">
        <v>119.14</v>
      </c>
    </row>
    <row r="54" spans="1:4" ht="16.5" thickBot="1" x14ac:dyDescent="0.3">
      <c r="A54" s="265" t="s">
        <v>589</v>
      </c>
      <c r="B54" s="271">
        <v>1.5269999999999999</v>
      </c>
    </row>
    <row r="55" spans="1:4" x14ac:dyDescent="0.25">
      <c r="A55" s="272" t="s">
        <v>590</v>
      </c>
      <c r="B55" s="273"/>
    </row>
    <row r="56" spans="1:4" ht="15.75" customHeight="1" x14ac:dyDescent="0.25">
      <c r="A56" s="274" t="s">
        <v>369</v>
      </c>
      <c r="B56" s="275" t="s">
        <v>591</v>
      </c>
      <c r="C56" s="441" t="s">
        <v>368</v>
      </c>
      <c r="D56" s="205" t="s">
        <v>511</v>
      </c>
    </row>
    <row r="57" spans="1:4" ht="29.25" x14ac:dyDescent="0.25">
      <c r="A57" s="274" t="s">
        <v>370</v>
      </c>
      <c r="B57" s="273"/>
      <c r="C57" s="441"/>
      <c r="D57" s="205" t="s">
        <v>512</v>
      </c>
    </row>
    <row r="58" spans="1:4" ht="23.25" customHeight="1" x14ac:dyDescent="0.25">
      <c r="A58" s="274" t="s">
        <v>371</v>
      </c>
      <c r="B58" s="273"/>
      <c r="C58" s="441"/>
      <c r="D58" s="205" t="s">
        <v>513</v>
      </c>
    </row>
    <row r="59" spans="1:4" x14ac:dyDescent="0.25">
      <c r="A59" s="274" t="s">
        <v>372</v>
      </c>
      <c r="B59" s="273"/>
      <c r="C59" s="441"/>
      <c r="D59" s="205" t="s">
        <v>514</v>
      </c>
    </row>
    <row r="60" spans="1:4" ht="16.5" thickBot="1" x14ac:dyDescent="0.3">
      <c r="A60" s="276" t="s">
        <v>373</v>
      </c>
      <c r="B60" s="275" t="s">
        <v>592</v>
      </c>
      <c r="C60" s="441"/>
      <c r="D60" s="145"/>
    </row>
    <row r="61" spans="1:4" ht="16.5" thickBot="1" x14ac:dyDescent="0.3">
      <c r="A61" s="156" t="s">
        <v>373</v>
      </c>
      <c r="B61" s="156"/>
      <c r="C61" s="441"/>
      <c r="D61" s="145"/>
    </row>
    <row r="62" spans="1:4" ht="30.75" thickBot="1" x14ac:dyDescent="0.3">
      <c r="A62" s="153" t="s">
        <v>374</v>
      </c>
      <c r="B62" s="154"/>
    </row>
    <row r="63" spans="1:4" ht="29.25" thickBot="1" x14ac:dyDescent="0.3">
      <c r="A63" s="149" t="s">
        <v>375</v>
      </c>
      <c r="B63" s="154"/>
    </row>
    <row r="64" spans="1:4" ht="16.5" thickBot="1" x14ac:dyDescent="0.3">
      <c r="A64" s="153" t="s">
        <v>364</v>
      </c>
      <c r="B64" s="158"/>
    </row>
    <row r="65" spans="1:2" ht="16.5" thickBot="1" x14ac:dyDescent="0.3">
      <c r="A65" s="153" t="s">
        <v>376</v>
      </c>
      <c r="B65" s="154"/>
    </row>
    <row r="66" spans="1:2" ht="16.5" thickBot="1" x14ac:dyDescent="0.3">
      <c r="A66" s="153" t="s">
        <v>377</v>
      </c>
      <c r="B66" s="158"/>
    </row>
    <row r="67" spans="1:2" ht="16.5" thickBot="1" x14ac:dyDescent="0.3">
      <c r="A67" s="159" t="s">
        <v>378</v>
      </c>
      <c r="B67" s="228" t="s">
        <v>509</v>
      </c>
    </row>
    <row r="68" spans="1:2" ht="16.5" thickBot="1" x14ac:dyDescent="0.3">
      <c r="A68" s="149" t="s">
        <v>379</v>
      </c>
      <c r="B68" s="228" t="s">
        <v>509</v>
      </c>
    </row>
    <row r="69" spans="1:2" ht="16.5" thickBot="1" x14ac:dyDescent="0.3">
      <c r="A69" s="155" t="s">
        <v>380</v>
      </c>
      <c r="B69" s="160"/>
    </row>
    <row r="70" spans="1:2" ht="16.5" thickBot="1" x14ac:dyDescent="0.3">
      <c r="A70" s="155" t="s">
        <v>381</v>
      </c>
      <c r="B70" s="160"/>
    </row>
    <row r="71" spans="1:2" ht="16.5" thickBot="1" x14ac:dyDescent="0.3">
      <c r="A71" s="155" t="s">
        <v>382</v>
      </c>
      <c r="B71" s="160"/>
    </row>
    <row r="72" spans="1:2" ht="29.25" thickBot="1" x14ac:dyDescent="0.3">
      <c r="A72" s="161" t="s">
        <v>383</v>
      </c>
      <c r="B72" s="228" t="s">
        <v>509</v>
      </c>
    </row>
    <row r="73" spans="1:2" ht="28.5" x14ac:dyDescent="0.25">
      <c r="A73" s="151" t="s">
        <v>384</v>
      </c>
      <c r="B73" s="229" t="s">
        <v>509</v>
      </c>
    </row>
    <row r="74" spans="1:2" x14ac:dyDescent="0.25">
      <c r="A74" s="155" t="s">
        <v>385</v>
      </c>
      <c r="B74" s="155"/>
    </row>
    <row r="75" spans="1:2" x14ac:dyDescent="0.25">
      <c r="A75" s="155" t="s">
        <v>386</v>
      </c>
      <c r="B75" s="155"/>
    </row>
    <row r="76" spans="1:2" x14ac:dyDescent="0.25">
      <c r="A76" s="155" t="s">
        <v>387</v>
      </c>
      <c r="B76" s="155"/>
    </row>
    <row r="77" spans="1:2" x14ac:dyDescent="0.25">
      <c r="A77" s="155" t="s">
        <v>388</v>
      </c>
      <c r="B77" s="155"/>
    </row>
    <row r="78" spans="1:2" ht="16.5" thickBot="1" x14ac:dyDescent="0.3">
      <c r="A78" s="162" t="s">
        <v>389</v>
      </c>
      <c r="B78" s="156"/>
    </row>
    <row r="81" spans="1:2" x14ac:dyDescent="0.25">
      <c r="A81" s="163"/>
      <c r="B81" s="164"/>
    </row>
    <row r="82" spans="1:2" x14ac:dyDescent="0.25">
      <c r="B82" s="165"/>
    </row>
    <row r="83" spans="1:2" x14ac:dyDescent="0.25">
      <c r="B83" s="166"/>
    </row>
  </sheetData>
  <mergeCells count="10">
    <mergeCell ref="C56:C61"/>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2023-02-09T04:23:32Z</dcterms:modified>
</cp:coreProperties>
</file>